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TravauxIngénierie\03_MARCHES\2025\51 - 25TR051 - Travaux groupe froid UNDR et Remplacement sous-station Pédiatrie  -Pell\1-préparation\3-projet DCE\Projet DCE - v3\"/>
    </mc:Choice>
  </mc:AlternateContent>
  <xr:revisionPtr revIDLastSave="0" documentId="13_ncr:1_{F45AAB6A-9D8D-4740-A66C-1162EFDBCA7A}" xr6:coauthVersionLast="47" xr6:coauthVersionMax="47" xr10:uidLastSave="{00000000-0000-0000-0000-000000000000}"/>
  <bookViews>
    <workbookView xWindow="-108" yWindow="-108" windowWidth="23256" windowHeight="12576" tabRatio="581" xr2:uid="{00000000-000D-0000-FFFF-FFFF00000000}"/>
  </bookViews>
  <sheets>
    <sheet name="Feuil1" sheetId="1" r:id="rId1"/>
  </sheets>
  <definedNames>
    <definedName name="_xlnm.Print_Titles" localSheetId="0">Feuil1!$1:$5</definedName>
    <definedName name="_xlnm.Print_Area" localSheetId="0">Feuil1!$A$1:$F$160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1" i="1" l="1"/>
  <c r="F11" i="1"/>
  <c r="F12" i="1"/>
  <c r="F13" i="1"/>
  <c r="F9" i="1"/>
  <c r="F60" i="1"/>
  <c r="F61" i="1"/>
  <c r="F62" i="1"/>
  <c r="F63" i="1"/>
  <c r="F64" i="1"/>
  <c r="F65" i="1"/>
  <c r="F145" i="1"/>
  <c r="F79" i="1"/>
  <c r="F98" i="1"/>
  <c r="F137" i="1"/>
  <c r="F138" i="1"/>
  <c r="F139" i="1"/>
  <c r="F131" i="1"/>
  <c r="F132" i="1"/>
  <c r="F121" i="1"/>
  <c r="F122" i="1"/>
  <c r="F123" i="1"/>
  <c r="F124" i="1"/>
  <c r="F125" i="1"/>
  <c r="F126" i="1"/>
  <c r="F99" i="1"/>
  <c r="F102" i="1"/>
  <c r="F110" i="1"/>
  <c r="F111" i="1"/>
  <c r="F112" i="1"/>
  <c r="F113" i="1"/>
  <c r="F114" i="1"/>
  <c r="F106" i="1"/>
  <c r="F146" i="1"/>
  <c r="F144" i="1"/>
  <c r="F143" i="1"/>
  <c r="F136" i="1"/>
  <c r="F130" i="1"/>
  <c r="F118" i="1"/>
  <c r="F109" i="1"/>
  <c r="F97" i="1"/>
  <c r="F77" i="1"/>
  <c r="F78" i="1"/>
  <c r="F80" i="1"/>
  <c r="F73" i="1"/>
  <c r="F74" i="1"/>
  <c r="F69" i="1"/>
  <c r="F70" i="1"/>
  <c r="F59" i="1"/>
  <c r="F49" i="1"/>
  <c r="F50" i="1"/>
  <c r="F51" i="1"/>
  <c r="F52" i="1"/>
  <c r="F53" i="1"/>
  <c r="F54" i="1"/>
  <c r="F55" i="1"/>
  <c r="F44" i="1"/>
  <c r="F45" i="1"/>
  <c r="F26" i="1"/>
  <c r="F27" i="1"/>
  <c r="F28" i="1"/>
  <c r="F29" i="1"/>
  <c r="F30" i="1"/>
  <c r="F31" i="1"/>
  <c r="F32" i="1"/>
  <c r="F33" i="1"/>
  <c r="F34" i="1"/>
  <c r="F37" i="1"/>
  <c r="F38" i="1"/>
  <c r="F39" i="1"/>
  <c r="F40" i="1"/>
  <c r="F17" i="1"/>
  <c r="F20" i="1"/>
  <c r="F21" i="1"/>
  <c r="F22" i="1"/>
  <c r="F10" i="1"/>
  <c r="F87" i="1"/>
  <c r="F88" i="1"/>
  <c r="F89" i="1"/>
  <c r="F90" i="1"/>
  <c r="F91" i="1"/>
  <c r="F103" i="1"/>
  <c r="F133" i="1"/>
  <c r="F140" i="1"/>
  <c r="F127" i="1"/>
  <c r="F46" i="1"/>
  <c r="F115" i="1"/>
  <c r="F147" i="1"/>
  <c r="F14" i="1"/>
  <c r="F23" i="1"/>
  <c r="F66" i="1"/>
  <c r="F92" i="1"/>
  <c r="F93" i="1"/>
  <c r="F41" i="1"/>
  <c r="F56" i="1"/>
  <c r="F82" i="1"/>
  <c r="F148" i="1"/>
  <c r="F149" i="1"/>
  <c r="F83" i="1"/>
  <c r="F84" i="1"/>
  <c r="F152" i="1"/>
  <c r="F157" i="1"/>
  <c r="F153" i="1"/>
  <c r="F158" i="1"/>
  <c r="F154" i="1"/>
  <c r="F159" i="1"/>
  <c r="F151" i="1"/>
  <c r="F156" i="1"/>
</calcChain>
</file>

<file path=xl/sharedStrings.xml><?xml version="1.0" encoding="utf-8"?>
<sst xmlns="http://schemas.openxmlformats.org/spreadsheetml/2006/main" count="319" uniqueCount="221">
  <si>
    <t>Décomposition du Prix Global et Forfaitaire (DPGF)</t>
  </si>
  <si>
    <t>N°</t>
  </si>
  <si>
    <t>DESIGNATION DES OUVRAGES
Sauf mention spécifique (dépose, réglage …) , les prix suivants s'entendent tous fournis posés.</t>
  </si>
  <si>
    <t>U</t>
  </si>
  <si>
    <r>
      <t>Q</t>
    </r>
    <r>
      <rPr>
        <b/>
        <vertAlign val="superscript"/>
        <sz val="12"/>
        <rFont val="Estrangelo Edessa"/>
        <family val="4"/>
      </rPr>
      <t>té</t>
    </r>
  </si>
  <si>
    <r>
      <t>Px</t>
    </r>
    <r>
      <rPr>
        <b/>
        <vertAlign val="subscript"/>
        <sz val="12"/>
        <rFont val="Estrangelo Edessa"/>
        <family val="4"/>
      </rPr>
      <t xml:space="preserve">Unitaire </t>
    </r>
    <r>
      <rPr>
        <b/>
        <sz val="12"/>
        <rFont val="Estrangelo Edessa"/>
        <family val="4"/>
      </rPr>
      <t>HT</t>
    </r>
  </si>
  <si>
    <r>
      <t>Px</t>
    </r>
    <r>
      <rPr>
        <b/>
        <vertAlign val="subscript"/>
        <sz val="12"/>
        <rFont val="Estrangelo Edessa"/>
        <family val="4"/>
      </rPr>
      <t>Total</t>
    </r>
    <r>
      <rPr>
        <b/>
        <sz val="12"/>
        <rFont val="Estrangelo Edessa"/>
        <family val="4"/>
      </rPr>
      <t xml:space="preserve"> HT</t>
    </r>
  </si>
  <si>
    <t>ens</t>
  </si>
  <si>
    <t>1.1</t>
  </si>
  <si>
    <t>1.1.1</t>
  </si>
  <si>
    <t>1.1.2</t>
  </si>
  <si>
    <t>1.1.3</t>
  </si>
  <si>
    <t>1.2</t>
  </si>
  <si>
    <t>1.2.1</t>
  </si>
  <si>
    <t>1.2.2</t>
  </si>
  <si>
    <t>1.2.3</t>
  </si>
  <si>
    <t>1.3</t>
  </si>
  <si>
    <t>1.3.1</t>
  </si>
  <si>
    <t>Marque :</t>
  </si>
  <si>
    <t>1.3.2</t>
  </si>
  <si>
    <t>1.3.3</t>
  </si>
  <si>
    <t>1.3.4</t>
  </si>
  <si>
    <t>1.3.5</t>
  </si>
  <si>
    <t>2.1</t>
  </si>
  <si>
    <t>2.2</t>
  </si>
  <si>
    <t>SOUS-TOTAL 1.1 (HT)</t>
  </si>
  <si>
    <t>SOUS-TOTAL 1.2 (HT)</t>
  </si>
  <si>
    <t>SOUS-TOTAL 1.3 (HT)</t>
  </si>
  <si>
    <t>ind. 0</t>
  </si>
  <si>
    <t xml:space="preserve">Type : </t>
  </si>
  <si>
    <t>ml</t>
  </si>
  <si>
    <t>1.2.4</t>
  </si>
  <si>
    <t>1.4</t>
  </si>
  <si>
    <t>SOUS-TOTAL 1.4 (HT)</t>
  </si>
  <si>
    <t>1.5</t>
  </si>
  <si>
    <t>1.5.1</t>
  </si>
  <si>
    <t>1.5.2</t>
  </si>
  <si>
    <t>SOUS-TOTAL 1.5 (HT)</t>
  </si>
  <si>
    <t>2.3</t>
  </si>
  <si>
    <t>2.4</t>
  </si>
  <si>
    <t>Ballon ECS existant</t>
  </si>
  <si>
    <t>Déposes installations hydrauliques</t>
  </si>
  <si>
    <t>Dépose des équipements existants</t>
  </si>
  <si>
    <t>Fourniture et pose PECS</t>
  </si>
  <si>
    <t>Raccordements  hydraulique au reseau de chauffage</t>
  </si>
  <si>
    <t>Raccordements  hydraulique au reseau d'eaux sanitaires</t>
  </si>
  <si>
    <t>Mise en service de la prodution</t>
  </si>
  <si>
    <t xml:space="preserve"> Production ECS 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</si>
  <si>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</si>
  <si>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</si>
  <si>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</si>
  <si>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</si>
  <si>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</si>
  <si>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</si>
  <si>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</si>
  <si>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</si>
  <si>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Fourniture et pose des vannes d'isolement des réseaux</t>
  </si>
  <si>
    <t>Fourniture et pose des vannes de reglages des réseaux</t>
  </si>
  <si>
    <t>Fourniture et pose des robinets de prelevement des réseaux</t>
  </si>
  <si>
    <t xml:space="preserve">Fourniture et pose des sondes de temperatures </t>
  </si>
  <si>
    <t>Fourniture et pose des dispositifs de protection contre les retours d'eau</t>
  </si>
  <si>
    <t>Fourniture et pose des compteurs d'eau</t>
  </si>
  <si>
    <t>Fourniture et pose des conditionneurs d'eau</t>
  </si>
  <si>
    <t>Fourniture et pose calorifuge et finition</t>
  </si>
  <si>
    <t>Fourniture et pose calorifuge et finition réseau bâches</t>
  </si>
  <si>
    <t>Fourniture et pose de la panoplie ECS ET RECS</t>
  </si>
  <si>
    <t>Fourniture et pose V3V de purge du reseau RECS</t>
  </si>
  <si>
    <t>Fourniture et pose pompes RECS</t>
  </si>
  <si>
    <t>Raccordements de la panoplie aux colonnes montantes</t>
  </si>
  <si>
    <t>Panoplie en sous station des réseaux EFS , ECS et RECS</t>
  </si>
  <si>
    <t>Collecteurs de distribution colonnes montantes</t>
  </si>
  <si>
    <t>Fourniture et pose des colonnes montantes pour alimentation des etages</t>
  </si>
  <si>
    <t>Fourniture et pose des vannes d'isolement des colonnes montantes et des attentes a chaque niveau</t>
  </si>
  <si>
    <t>Fourniture et pose des  robinets de prelevement des colonnes montantes et des attentes a chaque niveau</t>
  </si>
  <si>
    <t>Raccordement des reseaux  aux collecteurs de departs de la Prod. ECS</t>
  </si>
  <si>
    <t>u</t>
  </si>
  <si>
    <t>Fourniture et pose de kit d'équilibrage de boucle ECS aux attentes à chaque niveau</t>
  </si>
  <si>
    <t>Réseaux d'eau au 2nd sous sol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</si>
  <si>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</si>
  <si>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</si>
  <si>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</si>
  <si>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</si>
  <si>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</si>
  <si>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</si>
  <si>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</si>
  <si>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</si>
  <si>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SOUS-TOTAL 1.6 (HT)</t>
  </si>
  <si>
    <t>Fourniture et pose des réseaux cheminant au sous sol</t>
  </si>
  <si>
    <t xml:space="preserve">Fourniture, pose et raccordement des liaisons pour la regulation </t>
  </si>
  <si>
    <t>Installation électrique</t>
  </si>
  <si>
    <t>Modifications de l'armoire électrique existante</t>
  </si>
  <si>
    <t>Fourniture et pose extension de la regulation existante</t>
  </si>
  <si>
    <t>Programmation Automate, imagerie…</t>
  </si>
  <si>
    <t>1.7</t>
  </si>
  <si>
    <t>1.7.1</t>
  </si>
  <si>
    <t>Prestations de desinfection des réseaux</t>
  </si>
  <si>
    <t xml:space="preserve">Désinfection des réseaux </t>
  </si>
  <si>
    <t>1.8</t>
  </si>
  <si>
    <t>1.8.1</t>
  </si>
  <si>
    <t>SOUS-TOTAL 1.7 (HT)</t>
  </si>
  <si>
    <t>SOUS-TOTAL 1.8 (HT)</t>
  </si>
  <si>
    <t>1.9</t>
  </si>
  <si>
    <t xml:space="preserve">Enregistreurs autronomes </t>
  </si>
  <si>
    <t>Fourniture, pose et raccordement d'enregistreurs autonomes</t>
  </si>
  <si>
    <t>Remontée sur la supervision</t>
  </si>
  <si>
    <t>Divers</t>
  </si>
  <si>
    <t>DOE</t>
  </si>
  <si>
    <t>Etudes</t>
  </si>
  <si>
    <t>1.9.1</t>
  </si>
  <si>
    <t>1.9.2</t>
  </si>
  <si>
    <t>1.9.3</t>
  </si>
  <si>
    <t>SOUS-TOTAL 1.9 (HT)</t>
  </si>
  <si>
    <t>2.5</t>
  </si>
  <si>
    <t>Fourniture et pose d'un réseau Acier DN150</t>
  </si>
  <si>
    <t>Calorifuge Laine de roche classe 3 y compris finition PVC</t>
  </si>
  <si>
    <t>Raccordement sous station 20-Pédiatrie et URB</t>
  </si>
  <si>
    <t>Raccordement aux collecteurs en galerie technique</t>
  </si>
  <si>
    <t>PSE1 : Remplacement du réseau Primaire Eau Chaude desservant les bâtiments PEDIATRIE et URB</t>
  </si>
  <si>
    <t>BASE MARCHE : Remplacement de la production d’Eau Chaude Sanitaire,  des réseaux d’eaux chaude et de bouclage sanitaire du bâtiment PEDIATRIE</t>
  </si>
  <si>
    <t>Dépose des réseaux existant DN100</t>
  </si>
  <si>
    <t xml:space="preserve">Fourniture, pose et raccordement des cables electriques </t>
  </si>
  <si>
    <t>SOUS-TOTAL 1 - BASE MARCHE (HT)</t>
  </si>
  <si>
    <t>SOUS-TOTAL 2 - PSE1 (HT)</t>
  </si>
  <si>
    <t>SOUS-TOTAL 1 - BASE MARCHE (TTC)</t>
  </si>
  <si>
    <t>SOUS-TOTAL 2 - PSE1 (TTC)</t>
  </si>
  <si>
    <t xml:space="preserve">PSE2 : Installation d’une production d’Eau Chaude Solaire thermique </t>
  </si>
  <si>
    <t>Capteurs solaires thermiques et structure de supportage en toiture R+7</t>
  </si>
  <si>
    <t>3.1</t>
  </si>
  <si>
    <t>3.1.1</t>
  </si>
  <si>
    <t>3.1.2</t>
  </si>
  <si>
    <t>3.1.3</t>
  </si>
  <si>
    <t>3.1.4</t>
  </si>
  <si>
    <t>Fourniture et pose capteurs solaires plans haute performance (certification Solar Keymark)</t>
  </si>
  <si>
    <t>SOUS-TOTAL 3.1 (HT)</t>
  </si>
  <si>
    <t>3.2</t>
  </si>
  <si>
    <t>3.2.1</t>
  </si>
  <si>
    <t>3.2.2</t>
  </si>
  <si>
    <t>3.2.3</t>
  </si>
  <si>
    <t>Robinetterie d'isolement, purgeurs d'air, clapets anti-retour du circuit solaire</t>
  </si>
  <si>
    <t>3.2.4</t>
  </si>
  <si>
    <t>3.2.5</t>
  </si>
  <si>
    <t>3.2.6</t>
  </si>
  <si>
    <t>Fourniture et pose réseau eau technique aller/retour - Module hydraulique → Skid de PECS</t>
  </si>
  <si>
    <t>Robinetterie d'isolement, purgeurs d'air, clapets anti-retour du circuit eau technique</t>
  </si>
  <si>
    <t>Fourniture et pose calorifuge et finition du circuit solaire</t>
  </si>
  <si>
    <t>Fourniture et pose vase d'expansion</t>
  </si>
  <si>
    <t>Fourniture et pose soupape de sécurité</t>
  </si>
  <si>
    <t>SOUS-TOTAL 3.2 (HT)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</si>
  <si>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</si>
  <si>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</si>
  <si>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</si>
  <si>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</si>
  <si>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</si>
  <si>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</si>
  <si>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</si>
  <si>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</si>
  <si>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Fourniture et pose module hydraulique solaire complet (pompes, échangeur, régulation, sécurités, châssis)</t>
  </si>
  <si>
    <t>Fourniture et remplissage fluide caloporteur antigel propylène glycol alimentaire 40%</t>
  </si>
  <si>
    <t>SOUS-TOTAL 3.3 (HT)</t>
  </si>
  <si>
    <t>Fourniture et pose ballon(s) de stockage eau technique solaire (capacité selon étude)</t>
  </si>
  <si>
    <t>3.2.7</t>
  </si>
  <si>
    <t>Réseaux hydrauliques du circuit Eau Technique (Sous-station ST20)</t>
  </si>
  <si>
    <t>Réseaux hydrauliques du circuit solaire (toiture R+7 → Sous-station ST20)</t>
  </si>
  <si>
    <t>Adaptation du skid de production ECS au solaire</t>
  </si>
  <si>
    <t>Fourniture et pose calorifuge et finition du circuit eau technique</t>
  </si>
  <si>
    <t>Adaptation de régulation existante au solaire</t>
  </si>
  <si>
    <t>Adaptation des installations électriques (armoires existantes, câbles…) au solaire</t>
  </si>
  <si>
    <t>3.4</t>
  </si>
  <si>
    <t>3.4.1</t>
  </si>
  <si>
    <t>3.4.2</t>
  </si>
  <si>
    <t>3.4.3</t>
  </si>
  <si>
    <t>SOUS-TOTAL 3.4 (HT)</t>
  </si>
  <si>
    <t>Régulation solaire, instrumentation et plateforme de monitoring</t>
  </si>
  <si>
    <t>Régulateur solaire dédié (gestion capteurs/ballons/priorités) - fourniture, pose et paramétrage</t>
  </si>
  <si>
    <t>Plateforme de supervision et télécontrôle - monitoring performances solaires en temps réel (exigences ADEME/CCR G)</t>
  </si>
  <si>
    <t>Intégration GTC/GTB - remontée alarmes et données solaires sur supervision CHU</t>
  </si>
  <si>
    <t>Raccordements électriques armoire ST20 (pompes solaires, régulation, monitoring)</t>
  </si>
  <si>
    <t>Instrumentation : sondes T°, compteur d'énergie solaire…</t>
  </si>
  <si>
    <t>3.5</t>
  </si>
  <si>
    <t>3.5.1</t>
  </si>
  <si>
    <t>3.5.2</t>
  </si>
  <si>
    <t>3.5.3</t>
  </si>
  <si>
    <t>3.5.4</t>
  </si>
  <si>
    <t>SOUS-TOTAL 3.5 (HT)</t>
  </si>
  <si>
    <t>Complément DOE lié au solaire</t>
  </si>
  <si>
    <t>Complément Etudes lié au solaire</t>
  </si>
  <si>
    <t>Complément Essais et mise en service lié au solaire</t>
  </si>
  <si>
    <t>3.6</t>
  </si>
  <si>
    <t>3.6.1</t>
  </si>
  <si>
    <t>3.6.2</t>
  </si>
  <si>
    <t>3.6.3</t>
  </si>
  <si>
    <t>SOUS-TOTAL 3.6 (HT)</t>
  </si>
  <si>
    <t>SOUS-TOTAL 3 - PSE2 (HT)</t>
  </si>
  <si>
    <t>SOUS-TOTAL 3 - PSE2 (TTC)</t>
  </si>
  <si>
    <t>Fourniture et pose potelets en toiture R+7</t>
  </si>
  <si>
    <t>Fourniture et pose châssis supports capteurs solaires</t>
  </si>
  <si>
    <t xml:space="preserve">Fourniture et pose réseau solaire aller/retour - Capteurs → Module hydraulique y compris inter-capteurs </t>
  </si>
  <si>
    <t>Levage / Manutention</t>
  </si>
  <si>
    <t>Reseau primaire chauffage</t>
  </si>
  <si>
    <t>Reseau secondaire ecs</t>
  </si>
  <si>
    <t>1.9.4</t>
  </si>
  <si>
    <t>Percements et rebouchages</t>
  </si>
  <si>
    <t>3.6.4</t>
  </si>
  <si>
    <t>Complément Percements et rebouchages lié au solaire</t>
  </si>
  <si>
    <t>Les cellules en fond jaune (Prix Unitaires HT) sont à remplir par l'entreprise — tous les montants se calculent automatiquement.</t>
  </si>
  <si>
    <t>1.1.4</t>
  </si>
  <si>
    <t>Repérage des réseaux existants</t>
  </si>
  <si>
    <t>1.1.5</t>
  </si>
  <si>
    <t>Vidange et consignations des réseaux</t>
  </si>
  <si>
    <t>1.9.5</t>
  </si>
  <si>
    <t>Installation de chantier et traitement des déchets</t>
  </si>
  <si>
    <t>TOTAL OFFRE DE BASE (HT)</t>
  </si>
  <si>
    <t>TOTAL OFFRE DE BASE (TTC)</t>
  </si>
  <si>
    <t>TOTAL OFFRE DE BASE + PSE1 (HT)</t>
  </si>
  <si>
    <t>TOTAL OFFRE DE BASE + PSE1 (TTC)</t>
  </si>
  <si>
    <t>TOTAL OFFRE DE BASE + PSE2 (HT)</t>
  </si>
  <si>
    <t>TOTAL OFFRE DE BASE + PSE2 (TTC)</t>
  </si>
  <si>
    <t>TOTAL OFFRE DE BASE + PSE1 + PSE2 (HT)</t>
  </si>
  <si>
    <t>TOTAL OFFRE DE BASE + PSE1 + PSE2 (TTC)</t>
  </si>
  <si>
    <t>AFFAIRE 25TR051
CHU de Bordeaux
Groupe Hospitalier Pellegrin</t>
  </si>
  <si>
    <t>Essais, mise en service et formations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</si>
</sst>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[$-40C]dd\-mmm\-yy;@"/>
    <numFmt numFmtId="165" formatCode="[$€]#,##0.00_);[Red]\([$€]#,##0.00\)"/>
    <numFmt numFmtId="166" formatCode="#,##0.00\ &quot;€&quot;;[Red]#,##0.00\ &quot;€&quot;"/>
    <numFmt numFmtId="167" formatCode="#,##0.00\ [$€-1]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Estrangelo Edessa"/>
      <family val="4"/>
    </font>
    <font>
      <sz val="12"/>
      <color rgb="FFFF0000"/>
      <name val="Estrangelo Edessa"/>
      <family val="4"/>
    </font>
    <font>
      <sz val="12"/>
      <name val="Estrangelo Edessa"/>
      <family val="4"/>
    </font>
    <font>
      <sz val="10"/>
      <name val="Estrangelo Edessa"/>
      <family val="4"/>
    </font>
    <font>
      <b/>
      <sz val="16"/>
      <color theme="0"/>
      <name val="Estrangelo Edessa"/>
      <family val="4"/>
    </font>
    <font>
      <sz val="14"/>
      <name val="Estrangelo Edessa"/>
      <family val="4"/>
    </font>
    <font>
      <b/>
      <sz val="14"/>
      <name val="Estrangelo Edessa"/>
      <family val="4"/>
    </font>
    <font>
      <b/>
      <vertAlign val="superscript"/>
      <sz val="12"/>
      <name val="Estrangelo Edessa"/>
      <family val="4"/>
    </font>
    <font>
      <b/>
      <vertAlign val="subscript"/>
      <sz val="12"/>
      <name val="Estrangelo Edessa"/>
      <family val="4"/>
    </font>
    <font>
      <sz val="10"/>
      <name val="MS Sans Serif"/>
      <family val="2"/>
    </font>
    <font>
      <sz val="11"/>
      <name val="Estrangelo Edessa"/>
      <family val="4"/>
    </font>
    <font>
      <sz val="11"/>
      <color rgb="FFFF0000"/>
      <name val="Estrangelo Edessa"/>
      <family val="4"/>
    </font>
    <font>
      <sz val="12"/>
      <name val="Estrangelo Edessa"/>
      <family val="4"/>
      <charset val="1"/>
    </font>
    <font>
      <sz val="11"/>
      <name val="Century Gothic"/>
      <family val="2"/>
    </font>
    <font>
      <sz val="11"/>
      <name val="Estrangelo Edessa"/>
      <family val="4"/>
      <charset val="1"/>
    </font>
    <font>
      <sz val="12"/>
      <color indexed="12"/>
      <name val="Estrangelo Edessa"/>
      <family val="4"/>
    </font>
    <font>
      <sz val="12"/>
      <color indexed="12"/>
      <name val="Estrangelo Edessa"/>
      <family val="4"/>
      <charset val="1"/>
    </font>
    <font>
      <sz val="12"/>
      <color rgb="FFFF0000"/>
      <name val="Estrangelo Edessa"/>
      <family val="4"/>
      <charset val="1"/>
    </font>
    <font>
      <sz val="12"/>
      <color rgb="FF0070C0"/>
      <name val="Estrangelo Edessa"/>
      <family val="4"/>
      <charset val="1"/>
    </font>
    <font>
      <sz val="12"/>
      <color rgb="FF0070C0"/>
      <name val="Estrangelo Edessa"/>
      <family val="4"/>
    </font>
    <font>
      <i/>
      <sz val="11"/>
      <color rgb="FFFF0000"/>
      <name val="Estrangelo Edessa"/>
      <family val="4"/>
    </font>
    <font>
      <i/>
      <sz val="11"/>
      <name val="Estrangelo Edessa"/>
      <family val="4"/>
    </font>
    <font>
      <b/>
      <sz val="12"/>
      <color theme="0"/>
      <name val="Estrangelo Edessa"/>
      <family val="4"/>
    </font>
    <font>
      <b/>
      <sz val="14"/>
      <color theme="0"/>
      <name val="Estrangelo Edessa"/>
      <family val="4"/>
    </font>
    <font>
      <sz val="11"/>
      <name val="Cambria"/>
      <family val="1"/>
    </font>
    <font>
      <b/>
      <sz val="14"/>
      <name val="Cambria"/>
      <family val="1"/>
    </font>
    <font>
      <sz val="14"/>
      <name val="Cambria"/>
      <family val="1"/>
    </font>
    <font>
      <sz val="12"/>
      <name val="Cambria"/>
      <family val="1"/>
    </font>
    <font>
      <b/>
      <sz val="16"/>
      <name val="Cambria"/>
      <family val="1"/>
    </font>
    <font>
      <sz val="16"/>
      <name val="Cambria"/>
      <family val="1"/>
    </font>
    <font>
      <b/>
      <sz val="12"/>
      <name val="Century"/>
      <family val="1"/>
    </font>
    <font>
      <b/>
      <sz val="12"/>
      <color theme="0"/>
      <name val="Century"/>
      <family val="1"/>
    </font>
    <font>
      <sz val="12"/>
      <name val="Century"/>
      <family val="1"/>
    </font>
    <font>
      <sz val="12"/>
      <color theme="0"/>
      <name val="Century"/>
      <family val="1"/>
    </font>
    <font>
      <sz val="11"/>
      <name val="Century"/>
      <family val="1"/>
    </font>
    <font>
      <b/>
      <sz val="14"/>
      <color theme="0"/>
      <name val="Century"/>
      <family val="1"/>
    </font>
    <font>
      <sz val="14"/>
      <color theme="0"/>
      <name val="Century"/>
      <family val="1"/>
    </font>
    <font>
      <sz val="8"/>
      <name val="Calibri"/>
      <family val="2"/>
      <scheme val="minor"/>
    </font>
    <font>
      <sz val="12"/>
      <name val="Cambria"/>
      <family val="1"/>
      <charset val="1"/>
    </font>
    <font>
      <sz val="11"/>
      <name val="Estrangelo Edessa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5" fontId="1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8" fillId="0" borderId="0" xfId="1" applyFont="1"/>
    <xf numFmtId="0" fontId="3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13" fillId="0" borderId="0" xfId="1" applyFont="1"/>
    <xf numFmtId="0" fontId="14" fillId="0" borderId="0" xfId="1" applyFont="1"/>
    <xf numFmtId="0" fontId="14" fillId="0" borderId="0" xfId="1" applyFont="1" applyAlignment="1">
      <alignment vertical="center"/>
    </xf>
    <xf numFmtId="0" fontId="15" fillId="4" borderId="0" xfId="3" applyFont="1" applyFill="1" applyAlignment="1">
      <alignment vertical="center"/>
    </xf>
    <xf numFmtId="0" fontId="16" fillId="4" borderId="0" xfId="3" applyFont="1" applyFill="1" applyAlignment="1">
      <alignment vertical="center"/>
    </xf>
    <xf numFmtId="0" fontId="17" fillId="4" borderId="0" xfId="3" applyFont="1" applyFill="1" applyAlignment="1">
      <alignment vertical="center"/>
    </xf>
    <xf numFmtId="167" fontId="15" fillId="4" borderId="0" xfId="3" applyNumberFormat="1" applyFont="1" applyFill="1" applyAlignment="1">
      <alignment horizontal="left" vertical="center"/>
    </xf>
    <xf numFmtId="0" fontId="13" fillId="0" borderId="0" xfId="3" applyFont="1" applyAlignment="1">
      <alignment vertical="center"/>
    </xf>
    <xf numFmtId="0" fontId="16" fillId="0" borderId="0" xfId="3" applyFont="1"/>
    <xf numFmtId="17" fontId="18" fillId="0" borderId="0" xfId="3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" fontId="13" fillId="0" borderId="0" xfId="3" applyNumberFormat="1" applyFont="1" applyAlignment="1">
      <alignment vertical="center"/>
    </xf>
    <xf numFmtId="0" fontId="20" fillId="0" borderId="0" xfId="0" applyFont="1" applyAlignment="1">
      <alignment vertical="center"/>
    </xf>
    <xf numFmtId="17" fontId="19" fillId="0" borderId="0" xfId="0" applyNumberFormat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3" fillId="0" borderId="0" xfId="3" applyFont="1"/>
    <xf numFmtId="0" fontId="14" fillId="0" borderId="0" xfId="3" applyFont="1"/>
    <xf numFmtId="0" fontId="5" fillId="0" borderId="0" xfId="3" applyFont="1" applyAlignment="1">
      <alignment vertical="center"/>
    </xf>
    <xf numFmtId="0" fontId="22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24" fillId="0" borderId="0" xfId="5" applyFont="1" applyAlignment="1">
      <alignment vertical="center"/>
    </xf>
    <xf numFmtId="0" fontId="24" fillId="0" borderId="0" xfId="5" applyFont="1"/>
    <xf numFmtId="0" fontId="23" fillId="0" borderId="0" xfId="5" applyFont="1"/>
    <xf numFmtId="0" fontId="25" fillId="4" borderId="0" xfId="1" applyFont="1" applyFill="1" applyBorder="1" applyAlignment="1">
      <alignment vertical="center" wrapText="1"/>
    </xf>
    <xf numFmtId="0" fontId="25" fillId="4" borderId="0" xfId="1" applyFont="1" applyFill="1" applyBorder="1" applyAlignment="1">
      <alignment horizontal="center" vertical="center"/>
    </xf>
    <xf numFmtId="2" fontId="25" fillId="4" borderId="0" xfId="1" applyNumberFormat="1" applyFont="1" applyFill="1" applyBorder="1" applyAlignment="1">
      <alignment horizontal="center" vertical="center"/>
    </xf>
    <xf numFmtId="167" fontId="25" fillId="4" borderId="0" xfId="1" applyNumberFormat="1" applyFont="1" applyFill="1" applyBorder="1" applyAlignment="1">
      <alignment horizontal="center" vertical="center"/>
    </xf>
    <xf numFmtId="0" fontId="26" fillId="4" borderId="0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27" fillId="0" borderId="0" xfId="1" applyFont="1" applyAlignment="1">
      <alignment vertical="center"/>
    </xf>
    <xf numFmtId="0" fontId="27" fillId="0" borderId="0" xfId="1" applyFont="1"/>
    <xf numFmtId="0" fontId="31" fillId="5" borderId="4" xfId="1" applyFont="1" applyFill="1" applyBorder="1" applyAlignment="1">
      <alignment horizontal="left" vertical="center"/>
    </xf>
    <xf numFmtId="0" fontId="32" fillId="5" borderId="5" xfId="1" applyFont="1" applyFill="1" applyBorder="1" applyAlignment="1">
      <alignment horizontal="center" vertical="center"/>
    </xf>
    <xf numFmtId="1" fontId="32" fillId="5" borderId="6" xfId="1" applyNumberFormat="1" applyFont="1" applyFill="1" applyBorder="1" applyAlignment="1">
      <alignment horizontal="center" vertical="center"/>
    </xf>
    <xf numFmtId="2" fontId="32" fillId="5" borderId="6" xfId="1" applyNumberFormat="1" applyFont="1" applyFill="1" applyBorder="1" applyAlignment="1">
      <alignment horizontal="center" vertical="center"/>
    </xf>
    <xf numFmtId="2" fontId="32" fillId="5" borderId="4" xfId="1" applyNumberFormat="1" applyFont="1" applyFill="1" applyBorder="1" applyAlignment="1">
      <alignment horizontal="center" vertical="center"/>
    </xf>
    <xf numFmtId="0" fontId="32" fillId="5" borderId="7" xfId="1" applyFont="1" applyFill="1" applyBorder="1" applyAlignment="1">
      <alignment vertical="center"/>
    </xf>
    <xf numFmtId="0" fontId="32" fillId="5" borderId="0" xfId="1" applyFont="1" applyFill="1" applyAlignment="1">
      <alignment vertical="center"/>
    </xf>
    <xf numFmtId="0" fontId="28" fillId="3" borderId="8" xfId="1" applyFont="1" applyFill="1" applyBorder="1" applyAlignment="1">
      <alignment horizontal="left" vertical="center"/>
    </xf>
    <xf numFmtId="0" fontId="29" fillId="3" borderId="0" xfId="1" applyFont="1" applyFill="1" applyAlignment="1">
      <alignment vertical="center"/>
    </xf>
    <xf numFmtId="0" fontId="30" fillId="0" borderId="12" xfId="1" applyFont="1" applyBorder="1" applyAlignment="1">
      <alignment horizontal="left" vertical="center" wrapText="1"/>
    </xf>
    <xf numFmtId="0" fontId="30" fillId="0" borderId="12" xfId="1" applyFont="1" applyBorder="1" applyAlignment="1">
      <alignment vertical="center" wrapText="1"/>
    </xf>
    <xf numFmtId="0" fontId="30" fillId="0" borderId="11" xfId="1" applyFont="1" applyBorder="1" applyAlignment="1">
      <alignment horizontal="center" vertical="center"/>
    </xf>
    <xf numFmtId="167" fontId="30" fillId="0" borderId="11" xfId="1" applyNumberFormat="1" applyFont="1" applyBorder="1" applyAlignment="1">
      <alignment horizontal="center" vertical="center"/>
    </xf>
    <xf numFmtId="0" fontId="30" fillId="0" borderId="0" xfId="1" applyFont="1" applyAlignment="1">
      <alignment vertical="center"/>
    </xf>
    <xf numFmtId="0" fontId="30" fillId="0" borderId="0" xfId="1" applyFont="1"/>
    <xf numFmtId="0" fontId="30" fillId="0" borderId="12" xfId="1" quotePrefix="1" applyFont="1" applyBorder="1" applyAlignment="1">
      <alignment horizontal="left" vertical="center"/>
    </xf>
    <xf numFmtId="44" fontId="37" fillId="4" borderId="0" xfId="6" applyFont="1" applyFill="1" applyAlignment="1">
      <alignment vertical="center"/>
    </xf>
    <xf numFmtId="0" fontId="37" fillId="4" borderId="0" xfId="3" applyFont="1" applyFill="1" applyAlignment="1">
      <alignment vertical="center"/>
    </xf>
    <xf numFmtId="0" fontId="33" fillId="6" borderId="10" xfId="3" applyFont="1" applyFill="1" applyBorder="1" applyAlignment="1">
      <alignment horizontal="right" vertical="center"/>
    </xf>
    <xf numFmtId="0" fontId="33" fillId="7" borderId="10" xfId="3" applyFont="1" applyFill="1" applyBorder="1" applyAlignment="1">
      <alignment horizontal="right" vertical="center"/>
    </xf>
    <xf numFmtId="0" fontId="35" fillId="7" borderId="0" xfId="3" applyFont="1" applyFill="1" applyAlignment="1">
      <alignment vertical="center"/>
    </xf>
    <xf numFmtId="0" fontId="34" fillId="7" borderId="0" xfId="3" applyFont="1" applyFill="1" applyAlignment="1">
      <alignment horizontal="center" vertical="center"/>
    </xf>
    <xf numFmtId="0" fontId="38" fillId="7" borderId="0" xfId="3" applyFont="1" applyFill="1" applyAlignment="1">
      <alignment horizontal="right" vertical="center"/>
    </xf>
    <xf numFmtId="167" fontId="39" fillId="7" borderId="0" xfId="3" applyNumberFormat="1" applyFont="1" applyFill="1" applyAlignment="1">
      <alignment horizontal="center" vertical="center"/>
    </xf>
    <xf numFmtId="0" fontId="30" fillId="0" borderId="15" xfId="1" applyFont="1" applyBorder="1" applyAlignment="1">
      <alignment horizontal="center" vertical="center"/>
    </xf>
    <xf numFmtId="0" fontId="30" fillId="0" borderId="12" xfId="1" applyFont="1" applyBorder="1" applyAlignment="1">
      <alignment vertical="center"/>
    </xf>
    <xf numFmtId="0" fontId="30" fillId="0" borderId="12" xfId="1" applyFont="1" applyBorder="1" applyAlignment="1">
      <alignment horizontal="left" vertical="center" indent="6"/>
    </xf>
    <xf numFmtId="167" fontId="30" fillId="0" borderId="13" xfId="1" applyNumberFormat="1" applyFont="1" applyBorder="1" applyAlignment="1">
      <alignment horizontal="center" vertical="center"/>
    </xf>
    <xf numFmtId="0" fontId="29" fillId="3" borderId="8" xfId="1" applyFont="1" applyFill="1" applyBorder="1" applyAlignment="1">
      <alignment horizontal="center" vertical="center"/>
    </xf>
    <xf numFmtId="1" fontId="29" fillId="3" borderId="8" xfId="1" applyNumberFormat="1" applyFont="1" applyFill="1" applyBorder="1" applyAlignment="1">
      <alignment horizontal="center" vertical="center"/>
    </xf>
    <xf numFmtId="2" fontId="29" fillId="3" borderId="9" xfId="1" applyNumberFormat="1" applyFont="1" applyFill="1" applyBorder="1" applyAlignment="1">
      <alignment horizontal="center" vertical="center"/>
    </xf>
    <xf numFmtId="2" fontId="29" fillId="3" borderId="8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34" fillId="6" borderId="12" xfId="3" applyFont="1" applyFill="1" applyBorder="1" applyAlignment="1">
      <alignment horizontal="right" vertical="center"/>
    </xf>
    <xf numFmtId="0" fontId="35" fillId="6" borderId="15" xfId="3" applyFont="1" applyFill="1" applyBorder="1" applyAlignment="1">
      <alignment vertical="center"/>
    </xf>
    <xf numFmtId="0" fontId="34" fillId="6" borderId="15" xfId="3" applyFont="1" applyFill="1" applyBorder="1" applyAlignment="1">
      <alignment horizontal="center" vertical="center"/>
    </xf>
    <xf numFmtId="167" fontId="36" fillId="6" borderId="15" xfId="3" applyNumberFormat="1" applyFont="1" applyFill="1" applyBorder="1" applyAlignment="1">
      <alignment horizontal="center" vertical="center"/>
    </xf>
    <xf numFmtId="0" fontId="32" fillId="5" borderId="4" xfId="1" applyFont="1" applyFill="1" applyBorder="1" applyAlignment="1">
      <alignment horizontal="centerContinuous" vertical="center" wrapText="1"/>
    </xf>
    <xf numFmtId="1" fontId="32" fillId="5" borderId="4" xfId="1" applyNumberFormat="1" applyFont="1" applyFill="1" applyBorder="1" applyAlignment="1">
      <alignment horizontal="centerContinuous" vertical="center" wrapText="1"/>
    </xf>
    <xf numFmtId="2" fontId="32" fillId="5" borderId="4" xfId="1" applyNumberFormat="1" applyFont="1" applyFill="1" applyBorder="1" applyAlignment="1">
      <alignment horizontal="centerContinuous" vertical="center" wrapText="1"/>
    </xf>
    <xf numFmtId="0" fontId="31" fillId="5" borderId="4" xfId="1" applyFont="1" applyFill="1" applyBorder="1" applyAlignment="1">
      <alignment horizontal="left" vertical="center" wrapText="1"/>
    </xf>
    <xf numFmtId="0" fontId="41" fillId="0" borderId="12" xfId="1" applyFont="1" applyBorder="1" applyAlignment="1">
      <alignment horizontal="left" vertical="center" wrapText="1"/>
    </xf>
    <xf numFmtId="0" fontId="41" fillId="0" borderId="12" xfId="1" applyFont="1" applyBorder="1" applyAlignment="1">
      <alignment vertical="center" wrapText="1"/>
    </xf>
    <xf numFmtId="0" fontId="41" fillId="0" borderId="11" xfId="1" applyFont="1" applyBorder="1" applyAlignment="1">
      <alignment horizontal="center" vertical="center"/>
    </xf>
    <xf numFmtId="0" fontId="41" fillId="0" borderId="12" xfId="1" applyFont="1" applyBorder="1" applyAlignment="1">
      <alignment horizontal="left" vertical="center"/>
    </xf>
    <xf numFmtId="0" fontId="9" fillId="3" borderId="17" xfId="1" applyFont="1" applyFill="1" applyBorder="1" applyAlignment="1">
      <alignment horizontal="center" vertical="center"/>
    </xf>
    <xf numFmtId="0" fontId="9" fillId="3" borderId="17" xfId="1" applyFont="1" applyFill="1" applyBorder="1" applyAlignment="1">
      <alignment vertical="center" wrapText="1"/>
    </xf>
    <xf numFmtId="0" fontId="9" fillId="3" borderId="16" xfId="1" applyFont="1" applyFill="1" applyBorder="1" applyAlignment="1">
      <alignment horizontal="center" vertical="center"/>
    </xf>
    <xf numFmtId="14" fontId="9" fillId="3" borderId="16" xfId="1" applyNumberFormat="1" applyFont="1" applyFill="1" applyBorder="1" applyAlignment="1">
      <alignment horizontal="center" vertical="center"/>
    </xf>
    <xf numFmtId="0" fontId="31" fillId="5" borderId="8" xfId="1" applyFont="1" applyFill="1" applyBorder="1" applyAlignment="1">
      <alignment horizontal="left" vertical="center"/>
    </xf>
    <xf numFmtId="0" fontId="31" fillId="5" borderId="8" xfId="1" applyFont="1" applyFill="1" applyBorder="1" applyAlignment="1">
      <alignment horizontal="left" vertical="center" wrapText="1"/>
    </xf>
    <xf numFmtId="0" fontId="32" fillId="5" borderId="8" xfId="1" applyFont="1" applyFill="1" applyBorder="1" applyAlignment="1">
      <alignment horizontal="centerContinuous" vertical="center" wrapText="1"/>
    </xf>
    <xf numFmtId="1" fontId="32" fillId="5" borderId="8" xfId="1" applyNumberFormat="1" applyFont="1" applyFill="1" applyBorder="1" applyAlignment="1">
      <alignment horizontal="centerContinuous" vertical="center" wrapText="1"/>
    </xf>
    <xf numFmtId="2" fontId="32" fillId="5" borderId="8" xfId="1" applyNumberFormat="1" applyFont="1" applyFill="1" applyBorder="1" applyAlignment="1">
      <alignment horizontal="centerContinuous" vertical="center" wrapText="1"/>
    </xf>
    <xf numFmtId="0" fontId="3" fillId="0" borderId="6" xfId="1" applyFont="1" applyBorder="1" applyAlignment="1">
      <alignment horizontal="center" vertical="center" wrapText="1"/>
    </xf>
    <xf numFmtId="0" fontId="42" fillId="8" borderId="21" xfId="1" applyFont="1" applyFill="1" applyBorder="1" applyAlignment="1">
      <alignment horizontal="left" vertical="center" wrapText="1"/>
    </xf>
    <xf numFmtId="1" fontId="30" fillId="8" borderId="11" xfId="1" applyNumberFormat="1" applyFont="1" applyFill="1" applyBorder="1" applyAlignment="1">
      <alignment horizontal="center" vertical="center"/>
    </xf>
    <xf numFmtId="166" fontId="30" fillId="8" borderId="11" xfId="2" applyNumberFormat="1" applyFont="1" applyFill="1" applyBorder="1" applyAlignment="1">
      <alignment horizontal="center" vertical="center"/>
    </xf>
    <xf numFmtId="0" fontId="30" fillId="8" borderId="12" xfId="1" applyFont="1" applyFill="1" applyBorder="1" applyAlignment="1">
      <alignment horizontal="left" vertical="center" indent="6"/>
    </xf>
    <xf numFmtId="166" fontId="30" fillId="8" borderId="15" xfId="2" applyNumberFormat="1" applyFont="1" applyFill="1" applyBorder="1" applyAlignment="1">
      <alignment horizontal="center" vertical="center"/>
    </xf>
    <xf numFmtId="0" fontId="30" fillId="8" borderId="15" xfId="1" applyFont="1" applyFill="1" applyBorder="1" applyAlignment="1">
      <alignment horizontal="center" vertical="center"/>
    </xf>
    <xf numFmtId="0" fontId="3" fillId="0" borderId="14" xfId="1" applyFont="1" applyBorder="1" applyAlignment="1">
      <alignment horizontal="right" vertical="center"/>
    </xf>
    <xf numFmtId="164" fontId="3" fillId="0" borderId="14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</cellXfs>
  <cellStyles count="7">
    <cellStyle name="Euro 10" xfId="2" xr:uid="{00000000-0005-0000-0000-000000000000}"/>
    <cellStyle name="Monétaire" xfId="6" builtinId="4"/>
    <cellStyle name="Normal" xfId="0" builtinId="0"/>
    <cellStyle name="Normal 13" xfId="1" xr:uid="{00000000-0005-0000-0000-000003000000}"/>
    <cellStyle name="Normal 15" xfId="5" xr:uid="{00000000-0005-0000-0000-000004000000}"/>
    <cellStyle name="Normal 2 2" xfId="4" xr:uid="{00000000-0005-0000-0000-000005000000}"/>
    <cellStyle name="Normal 35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8"/>
  <sheetViews>
    <sheetView showZeros="0" tabSelected="1" view="pageBreakPreview" zoomScaleNormal="100" zoomScaleSheetLayoutView="100" workbookViewId="0">
      <selection activeCell="H2" sqref="H2"/>
    </sheetView>
  </sheetViews>
  <sheetFormatPr baseColWidth="10" defaultColWidth="10.88671875" defaultRowHeight="15"/>
  <cols>
    <col min="1" max="1" width="8.5546875" style="48" bestFit="1" customWidth="1"/>
    <col min="2" max="2" width="117.44140625" style="45" customWidth="1"/>
    <col min="3" max="3" width="5.33203125" style="5" customWidth="1"/>
    <col min="4" max="4" width="5.6640625" style="5" customWidth="1"/>
    <col min="5" max="5" width="13.88671875" style="5" bestFit="1" customWidth="1"/>
    <col min="6" max="6" width="17.44140625" style="5" bestFit="1" customWidth="1"/>
    <col min="7" max="7" width="13.88671875" style="47" bestFit="1" customWidth="1"/>
    <col min="8" max="16384" width="10.88671875" style="47"/>
  </cols>
  <sheetData>
    <row r="1" spans="1:7" s="6" customFormat="1" ht="5.4" customHeight="1" thickBot="1">
      <c r="A1" s="4"/>
      <c r="B1" s="5"/>
      <c r="C1" s="112"/>
      <c r="D1" s="112"/>
      <c r="E1" s="113"/>
      <c r="F1" s="113"/>
    </row>
    <row r="2" spans="1:7" s="7" customFormat="1" ht="89.4" customHeight="1" thickBot="1">
      <c r="A2" s="114" t="s">
        <v>219</v>
      </c>
      <c r="B2" s="115"/>
      <c r="C2" s="115"/>
      <c r="D2" s="115"/>
      <c r="E2" s="115"/>
      <c r="F2" s="116"/>
    </row>
    <row r="3" spans="1:7" s="6" customFormat="1" ht="18" thickBot="1">
      <c r="A3" s="117" t="s">
        <v>0</v>
      </c>
      <c r="B3" s="118"/>
      <c r="C3" s="118"/>
      <c r="D3" s="118"/>
      <c r="E3" s="118"/>
      <c r="F3" s="119"/>
    </row>
    <row r="4" spans="1:7" s="6" customFormat="1" ht="18" thickBot="1">
      <c r="A4" s="97" t="s">
        <v>28</v>
      </c>
      <c r="B4" s="96"/>
      <c r="C4" s="98"/>
      <c r="D4" s="98"/>
      <c r="E4" s="96"/>
      <c r="F4" s="99"/>
    </row>
    <row r="5" spans="1:7" s="8" customFormat="1" ht="54.75" customHeight="1">
      <c r="A5" s="124" t="s">
        <v>1</v>
      </c>
      <c r="B5" s="105" t="s">
        <v>2</v>
      </c>
      <c r="C5" s="120" t="s">
        <v>3</v>
      </c>
      <c r="D5" s="120" t="s">
        <v>4</v>
      </c>
      <c r="E5" s="120" t="s">
        <v>5</v>
      </c>
      <c r="F5" s="122" t="s">
        <v>6</v>
      </c>
    </row>
    <row r="6" spans="1:7" s="8" customFormat="1" ht="16.2" thickBot="1">
      <c r="A6" s="125"/>
      <c r="B6" s="106" t="s">
        <v>204</v>
      </c>
      <c r="C6" s="121"/>
      <c r="D6" s="121"/>
      <c r="E6" s="121"/>
      <c r="F6" s="123"/>
    </row>
    <row r="7" spans="1:7" s="57" customFormat="1" ht="40.799999999999997">
      <c r="A7" s="100">
        <v>1</v>
      </c>
      <c r="B7" s="101" t="s">
        <v>118</v>
      </c>
      <c r="C7" s="102"/>
      <c r="D7" s="103"/>
      <c r="E7" s="104"/>
      <c r="F7" s="104"/>
      <c r="G7" s="56"/>
    </row>
    <row r="8" spans="1:7" s="59" customFormat="1" ht="17.399999999999999">
      <c r="A8" s="58" t="s">
        <v>8</v>
      </c>
      <c r="B8" s="58" t="s">
        <v>41</v>
      </c>
      <c r="C8" s="79"/>
      <c r="D8" s="80"/>
      <c r="E8" s="82"/>
      <c r="F8" s="83"/>
    </row>
    <row r="9" spans="1:7" s="59" customFormat="1" ht="17.399999999999999">
      <c r="A9" s="60" t="s">
        <v>9</v>
      </c>
      <c r="B9" s="61" t="s">
        <v>206</v>
      </c>
      <c r="C9" s="62" t="s">
        <v>7</v>
      </c>
      <c r="D9" s="107"/>
      <c r="E9" s="108"/>
      <c r="F9" s="63">
        <f>+E9*D9</f>
        <v>0</v>
      </c>
    </row>
    <row r="10" spans="1:7" s="65" customFormat="1">
      <c r="A10" s="60" t="s">
        <v>10</v>
      </c>
      <c r="B10" s="61" t="s">
        <v>208</v>
      </c>
      <c r="C10" s="62" t="s">
        <v>7</v>
      </c>
      <c r="D10" s="107"/>
      <c r="E10" s="108"/>
      <c r="F10" s="63">
        <f>+E10*D10</f>
        <v>0</v>
      </c>
      <c r="G10" s="64"/>
    </row>
    <row r="11" spans="1:7" s="65" customFormat="1">
      <c r="A11" s="60" t="s">
        <v>11</v>
      </c>
      <c r="B11" s="61" t="s">
        <v>40</v>
      </c>
      <c r="C11" s="62" t="s">
        <v>7</v>
      </c>
      <c r="D11" s="107"/>
      <c r="E11" s="108"/>
      <c r="F11" s="63">
        <f>+E11*D11</f>
        <v>0</v>
      </c>
      <c r="G11" s="64"/>
    </row>
    <row r="12" spans="1:7" s="65" customFormat="1">
      <c r="A12" s="60" t="s">
        <v>205</v>
      </c>
      <c r="B12" s="61" t="s">
        <v>198</v>
      </c>
      <c r="C12" s="62" t="s">
        <v>7</v>
      </c>
      <c r="D12" s="107"/>
      <c r="E12" s="108"/>
      <c r="F12" s="63">
        <f t="shared" ref="F12:F13" si="0">+E12*D12</f>
        <v>0</v>
      </c>
      <c r="G12" s="64"/>
    </row>
    <row r="13" spans="1:7" s="65" customFormat="1">
      <c r="A13" s="60" t="s">
        <v>207</v>
      </c>
      <c r="B13" s="61" t="s">
        <v>199</v>
      </c>
      <c r="C13" s="62" t="s">
        <v>7</v>
      </c>
      <c r="D13" s="107"/>
      <c r="E13" s="108"/>
      <c r="F13" s="63">
        <f t="shared" si="0"/>
        <v>0</v>
      </c>
      <c r="G13" s="64"/>
    </row>
    <row r="14" spans="1:7" s="68" customFormat="1" ht="21" customHeight="1">
      <c r="A14" s="69"/>
      <c r="B14" s="84" t="s">
        <v>25</v>
      </c>
      <c r="C14" s="85"/>
      <c r="D14" s="85"/>
      <c r="E14" s="86"/>
      <c r="F14" s="87">
        <f>SUM(F10:F12)</f>
        <v>0</v>
      </c>
      <c r="G14" s="67"/>
    </row>
    <row r="15" spans="1:7" s="50" customFormat="1" ht="8.4" customHeight="1">
      <c r="A15" s="60"/>
      <c r="B15" s="77"/>
      <c r="C15" s="75"/>
      <c r="D15" s="75"/>
      <c r="E15" s="75"/>
      <c r="F15" s="78"/>
      <c r="G15" s="49"/>
    </row>
    <row r="16" spans="1:7" s="59" customFormat="1" ht="17.399999999999999">
      <c r="A16" s="58" t="s">
        <v>12</v>
      </c>
      <c r="B16" s="58" t="s">
        <v>47</v>
      </c>
      <c r="C16" s="79"/>
      <c r="D16" s="80"/>
      <c r="E16" s="82"/>
      <c r="F16" s="81"/>
    </row>
    <row r="17" spans="1:7" s="65" customFormat="1">
      <c r="A17" s="60" t="s">
        <v>13</v>
      </c>
      <c r="B17" s="66" t="s">
        <v>43</v>
      </c>
      <c r="C17" s="62" t="s">
        <v>7</v>
      </c>
      <c r="D17" s="107"/>
      <c r="E17" s="108"/>
      <c r="F17" s="63">
        <f t="shared" ref="F17:F20" si="1">+E17*D17</f>
        <v>0</v>
      </c>
      <c r="G17" s="64"/>
    </row>
    <row r="18" spans="1:7" s="50" customFormat="1">
      <c r="A18" s="60"/>
      <c r="B18" s="109" t="s">
        <v>18</v>
      </c>
      <c r="C18" s="75"/>
      <c r="D18" s="75"/>
      <c r="E18" s="75"/>
      <c r="F18" s="78"/>
      <c r="G18" s="49"/>
    </row>
    <row r="19" spans="1:7" s="50" customFormat="1">
      <c r="A19" s="60"/>
      <c r="B19" s="109" t="s">
        <v>29</v>
      </c>
      <c r="C19" s="75"/>
      <c r="D19" s="75"/>
      <c r="E19" s="75"/>
      <c r="F19" s="78"/>
      <c r="G19" s="49"/>
    </row>
    <row r="20" spans="1:7" s="65" customFormat="1">
      <c r="A20" s="60" t="s">
        <v>14</v>
      </c>
      <c r="B20" s="66" t="s">
        <v>44</v>
      </c>
      <c r="C20" s="62" t="s">
        <v>7</v>
      </c>
      <c r="D20" s="107"/>
      <c r="E20" s="108"/>
      <c r="F20" s="63">
        <f t="shared" si="1"/>
        <v>0</v>
      </c>
      <c r="G20" s="64"/>
    </row>
    <row r="21" spans="1:7" s="65" customFormat="1">
      <c r="A21" s="60" t="s">
        <v>15</v>
      </c>
      <c r="B21" s="66" t="s">
        <v>45</v>
      </c>
      <c r="C21" s="62" t="s">
        <v>7</v>
      </c>
      <c r="D21" s="107"/>
      <c r="E21" s="108"/>
      <c r="F21" s="63">
        <f t="shared" ref="F21:F22" si="2">+E21*D21</f>
        <v>0</v>
      </c>
      <c r="G21" s="64"/>
    </row>
    <row r="22" spans="1:7" s="65" customFormat="1">
      <c r="A22" s="60" t="s">
        <v>31</v>
      </c>
      <c r="B22" s="66" t="s">
        <v>46</v>
      </c>
      <c r="C22" s="62" t="s">
        <v>7</v>
      </c>
      <c r="D22" s="107"/>
      <c r="E22" s="108"/>
      <c r="F22" s="63">
        <f t="shared" si="2"/>
        <v>0</v>
      </c>
      <c r="G22" s="64"/>
    </row>
    <row r="23" spans="1:7" s="68" customFormat="1" ht="21" customHeight="1">
      <c r="A23" s="69"/>
      <c r="B23" s="84" t="s">
        <v>26</v>
      </c>
      <c r="C23" s="85"/>
      <c r="D23" s="85"/>
      <c r="E23" s="86"/>
      <c r="F23" s="87">
        <f>SUM(F17:F22)</f>
        <v>0</v>
      </c>
      <c r="G23" s="67"/>
    </row>
    <row r="24" spans="1:7" s="50" customFormat="1" ht="8.4" customHeight="1">
      <c r="A24" s="60"/>
      <c r="B24" s="77"/>
      <c r="C24" s="75"/>
      <c r="D24" s="75"/>
      <c r="E24" s="75"/>
      <c r="F24" s="78"/>
      <c r="G24" s="49"/>
    </row>
    <row r="25" spans="1:7" s="59" customFormat="1" ht="17.399999999999999">
      <c r="A25" s="58" t="s">
        <v>16</v>
      </c>
      <c r="B25" s="58" t="s">
        <v>69</v>
      </c>
      <c r="C25" s="79"/>
      <c r="D25" s="80"/>
      <c r="E25" s="82"/>
      <c r="F25" s="81"/>
    </row>
    <row r="26" spans="1:7" s="50" customFormat="1">
      <c r="A26" s="60" t="s">
        <v>17</v>
      </c>
      <c r="B26" s="66" t="s">
        <v>65</v>
      </c>
      <c r="C26" s="62" t="s">
        <v>7</v>
      </c>
      <c r="D26" s="107"/>
      <c r="E26" s="108"/>
      <c r="F26" s="63">
        <f t="shared" ref="F26:F33" si="3">+E26*D26</f>
        <v>0</v>
      </c>
      <c r="G26" s="49"/>
    </row>
    <row r="27" spans="1:7" s="50" customFormat="1">
      <c r="A27" s="60" t="s">
        <v>19</v>
      </c>
      <c r="B27" s="66" t="s">
        <v>68</v>
      </c>
      <c r="C27" s="62" t="s">
        <v>7</v>
      </c>
      <c r="D27" s="107"/>
      <c r="E27" s="108"/>
      <c r="F27" s="63">
        <f t="shared" si="3"/>
        <v>0</v>
      </c>
      <c r="G27" s="49"/>
    </row>
    <row r="28" spans="1:7" s="50" customFormat="1">
      <c r="A28" s="60" t="s">
        <v>20</v>
      </c>
      <c r="B28" s="66" t="s">
        <v>56</v>
      </c>
      <c r="C28" s="62" t="s">
        <v>75</v>
      </c>
      <c r="D28" s="107"/>
      <c r="E28" s="108"/>
      <c r="F28" s="63">
        <f t="shared" si="3"/>
        <v>0</v>
      </c>
      <c r="G28" s="49"/>
    </row>
    <row r="29" spans="1:7" s="50" customFormat="1">
      <c r="A29" s="60" t="s">
        <v>21</v>
      </c>
      <c r="B29" s="66" t="s">
        <v>57</v>
      </c>
      <c r="C29" s="62" t="s">
        <v>75</v>
      </c>
      <c r="D29" s="107"/>
      <c r="E29" s="108"/>
      <c r="F29" s="63">
        <f t="shared" si="3"/>
        <v>0</v>
      </c>
      <c r="G29" s="49"/>
    </row>
    <row r="30" spans="1:7" s="50" customFormat="1">
      <c r="A30" s="60" t="s">
        <v>22</v>
      </c>
      <c r="B30" s="66" t="s">
        <v>58</v>
      </c>
      <c r="C30" s="62" t="s">
        <v>75</v>
      </c>
      <c r="D30" s="107"/>
      <c r="E30" s="108"/>
      <c r="F30" s="63">
        <f t="shared" si="3"/>
        <v>0</v>
      </c>
      <c r="G30" s="49"/>
    </row>
    <row r="31" spans="1:7" s="50" customFormat="1">
      <c r="A31" s="60" t="s">
        <v>48</v>
      </c>
      <c r="B31" s="66" t="s">
        <v>59</v>
      </c>
      <c r="C31" s="62" t="s">
        <v>75</v>
      </c>
      <c r="D31" s="107"/>
      <c r="E31" s="108"/>
      <c r="F31" s="63">
        <f t="shared" si="3"/>
        <v>0</v>
      </c>
      <c r="G31" s="49"/>
    </row>
    <row r="32" spans="1:7" s="50" customFormat="1">
      <c r="A32" s="60" t="s">
        <v>49</v>
      </c>
      <c r="B32" s="66" t="s">
        <v>60</v>
      </c>
      <c r="C32" s="62" t="s">
        <v>75</v>
      </c>
      <c r="D32" s="107"/>
      <c r="E32" s="108"/>
      <c r="F32" s="63">
        <f t="shared" si="3"/>
        <v>0</v>
      </c>
      <c r="G32" s="49"/>
    </row>
    <row r="33" spans="1:7" s="50" customFormat="1">
      <c r="A33" s="60" t="s">
        <v>50</v>
      </c>
      <c r="B33" s="66" t="s">
        <v>61</v>
      </c>
      <c r="C33" s="62" t="s">
        <v>75</v>
      </c>
      <c r="D33" s="107"/>
      <c r="E33" s="108"/>
      <c r="F33" s="63">
        <f t="shared" si="3"/>
        <v>0</v>
      </c>
      <c r="G33" s="49"/>
    </row>
    <row r="34" spans="1:7" s="50" customFormat="1">
      <c r="A34" s="60" t="s">
        <v>51</v>
      </c>
      <c r="B34" s="66" t="s">
        <v>62</v>
      </c>
      <c r="C34" s="62" t="s">
        <v>75</v>
      </c>
      <c r="D34" s="107"/>
      <c r="E34" s="108"/>
      <c r="F34" s="63">
        <f t="shared" ref="F34:F37" si="4">+E34*D34</f>
        <v>0</v>
      </c>
      <c r="G34" s="49"/>
    </row>
    <row r="35" spans="1:7" s="50" customFormat="1">
      <c r="A35" s="60"/>
      <c r="B35" s="109" t="s">
        <v>18</v>
      </c>
      <c r="C35" s="75"/>
      <c r="D35" s="75"/>
      <c r="E35" s="75"/>
      <c r="F35" s="78"/>
      <c r="G35" s="49"/>
    </row>
    <row r="36" spans="1:7" s="50" customFormat="1">
      <c r="A36" s="60"/>
      <c r="B36" s="109" t="s">
        <v>29</v>
      </c>
      <c r="C36" s="75"/>
      <c r="D36" s="75"/>
      <c r="E36" s="75"/>
      <c r="F36" s="78"/>
      <c r="G36" s="49"/>
    </row>
    <row r="37" spans="1:7" s="50" customFormat="1">
      <c r="A37" s="60" t="s">
        <v>52</v>
      </c>
      <c r="B37" s="66" t="s">
        <v>66</v>
      </c>
      <c r="C37" s="62" t="s">
        <v>75</v>
      </c>
      <c r="D37" s="107"/>
      <c r="E37" s="108"/>
      <c r="F37" s="63">
        <f t="shared" si="4"/>
        <v>0</v>
      </c>
      <c r="G37" s="49"/>
    </row>
    <row r="38" spans="1:7" s="50" customFormat="1">
      <c r="A38" s="60" t="s">
        <v>53</v>
      </c>
      <c r="B38" s="66" t="s">
        <v>67</v>
      </c>
      <c r="C38" s="62" t="s">
        <v>75</v>
      </c>
      <c r="D38" s="107"/>
      <c r="E38" s="108"/>
      <c r="F38" s="63">
        <f t="shared" ref="F38:F40" si="5">+E38*D38</f>
        <v>0</v>
      </c>
      <c r="G38" s="49"/>
    </row>
    <row r="39" spans="1:7" s="50" customFormat="1">
      <c r="A39" s="60" t="s">
        <v>54</v>
      </c>
      <c r="B39" s="66" t="s">
        <v>63</v>
      </c>
      <c r="C39" s="62" t="s">
        <v>7</v>
      </c>
      <c r="D39" s="107"/>
      <c r="E39" s="108"/>
      <c r="F39" s="63">
        <f t="shared" si="5"/>
        <v>0</v>
      </c>
      <c r="G39" s="49"/>
    </row>
    <row r="40" spans="1:7" s="50" customFormat="1">
      <c r="A40" s="60" t="s">
        <v>55</v>
      </c>
      <c r="B40" s="66" t="s">
        <v>64</v>
      </c>
      <c r="C40" s="62" t="s">
        <v>7</v>
      </c>
      <c r="D40" s="107"/>
      <c r="E40" s="108"/>
      <c r="F40" s="63">
        <f t="shared" si="5"/>
        <v>0</v>
      </c>
      <c r="G40" s="49"/>
    </row>
    <row r="41" spans="1:7" s="68" customFormat="1" ht="21" customHeight="1">
      <c r="A41" s="69"/>
      <c r="B41" s="84" t="s">
        <v>27</v>
      </c>
      <c r="C41" s="85"/>
      <c r="D41" s="85"/>
      <c r="E41" s="86"/>
      <c r="F41" s="87">
        <f>SUM(F26:F40)</f>
        <v>0</v>
      </c>
      <c r="G41" s="67"/>
    </row>
    <row r="42" spans="1:7" s="50" customFormat="1" ht="8.4" customHeight="1">
      <c r="A42" s="60"/>
      <c r="B42" s="77"/>
      <c r="C42" s="75"/>
      <c r="D42" s="75"/>
      <c r="E42" s="75"/>
      <c r="F42" s="78"/>
      <c r="G42" s="49"/>
    </row>
    <row r="43" spans="1:7" s="59" customFormat="1" ht="17.399999999999999">
      <c r="A43" s="58" t="s">
        <v>32</v>
      </c>
      <c r="B43" s="58" t="s">
        <v>77</v>
      </c>
      <c r="C43" s="79"/>
      <c r="D43" s="80"/>
      <c r="E43" s="82"/>
      <c r="F43" s="81"/>
    </row>
    <row r="44" spans="1:7" s="50" customFormat="1">
      <c r="A44" s="60" t="s">
        <v>35</v>
      </c>
      <c r="B44" s="66" t="s">
        <v>87</v>
      </c>
      <c r="C44" s="62" t="s">
        <v>7</v>
      </c>
      <c r="D44" s="107"/>
      <c r="E44" s="108"/>
      <c r="F44" s="63">
        <f t="shared" ref="F44:F45" si="6">+E44*D44</f>
        <v>0</v>
      </c>
      <c r="G44" s="49"/>
    </row>
    <row r="45" spans="1:7" s="50" customFormat="1">
      <c r="A45" s="60" t="s">
        <v>36</v>
      </c>
      <c r="B45" s="66" t="s">
        <v>63</v>
      </c>
      <c r="C45" s="62" t="s">
        <v>7</v>
      </c>
      <c r="D45" s="107"/>
      <c r="E45" s="108"/>
      <c r="F45" s="63">
        <f t="shared" si="6"/>
        <v>0</v>
      </c>
      <c r="G45" s="49"/>
    </row>
    <row r="46" spans="1:7" s="68" customFormat="1" ht="21" customHeight="1">
      <c r="A46" s="69"/>
      <c r="B46" s="84" t="s">
        <v>33</v>
      </c>
      <c r="C46" s="85"/>
      <c r="D46" s="85"/>
      <c r="E46" s="86"/>
      <c r="F46" s="87">
        <f>SUM(F44:F45)</f>
        <v>0</v>
      </c>
      <c r="G46" s="67"/>
    </row>
    <row r="47" spans="1:7" s="50" customFormat="1" ht="8.4" customHeight="1">
      <c r="A47" s="60"/>
      <c r="B47" s="77"/>
      <c r="C47" s="75"/>
      <c r="D47" s="75"/>
      <c r="E47" s="75"/>
      <c r="F47" s="78"/>
      <c r="G47" s="49"/>
    </row>
    <row r="48" spans="1:7" s="59" customFormat="1" ht="17.399999999999999">
      <c r="A48" s="58" t="s">
        <v>34</v>
      </c>
      <c r="B48" s="58" t="s">
        <v>70</v>
      </c>
      <c r="C48" s="79"/>
      <c r="D48" s="80"/>
      <c r="E48" s="82"/>
      <c r="F48" s="81"/>
    </row>
    <row r="49" spans="1:7" s="50" customFormat="1">
      <c r="A49" s="60" t="s">
        <v>79</v>
      </c>
      <c r="B49" s="66" t="s">
        <v>71</v>
      </c>
      <c r="C49" s="62" t="s">
        <v>7</v>
      </c>
      <c r="D49" s="107"/>
      <c r="E49" s="108"/>
      <c r="F49" s="63">
        <f t="shared" ref="F49:F55" si="7">+E49*D49</f>
        <v>0</v>
      </c>
      <c r="G49" s="49"/>
    </row>
    <row r="50" spans="1:7" s="50" customFormat="1">
      <c r="A50" s="60" t="s">
        <v>80</v>
      </c>
      <c r="B50" s="66" t="s">
        <v>74</v>
      </c>
      <c r="C50" s="62" t="s">
        <v>7</v>
      </c>
      <c r="D50" s="107"/>
      <c r="E50" s="108"/>
      <c r="F50" s="63">
        <f t="shared" si="7"/>
        <v>0</v>
      </c>
      <c r="G50" s="49"/>
    </row>
    <row r="51" spans="1:7" s="50" customFormat="1">
      <c r="A51" s="60" t="s">
        <v>81</v>
      </c>
      <c r="B51" s="66" t="s">
        <v>72</v>
      </c>
      <c r="C51" s="62" t="s">
        <v>75</v>
      </c>
      <c r="D51" s="107"/>
      <c r="E51" s="108"/>
      <c r="F51" s="63">
        <f t="shared" si="7"/>
        <v>0</v>
      </c>
      <c r="G51" s="49"/>
    </row>
    <row r="52" spans="1:7" s="50" customFormat="1">
      <c r="A52" s="60" t="s">
        <v>82</v>
      </c>
      <c r="B52" s="66" t="s">
        <v>76</v>
      </c>
      <c r="C52" s="62" t="s">
        <v>75</v>
      </c>
      <c r="D52" s="107"/>
      <c r="E52" s="108"/>
      <c r="F52" s="63">
        <f t="shared" si="7"/>
        <v>0</v>
      </c>
      <c r="G52" s="49"/>
    </row>
    <row r="53" spans="1:7" s="50" customFormat="1">
      <c r="A53" s="60" t="s">
        <v>83</v>
      </c>
      <c r="B53" s="66" t="s">
        <v>73</v>
      </c>
      <c r="C53" s="62" t="s">
        <v>75</v>
      </c>
      <c r="D53" s="107"/>
      <c r="E53" s="108"/>
      <c r="F53" s="63">
        <f t="shared" si="7"/>
        <v>0</v>
      </c>
      <c r="G53" s="49"/>
    </row>
    <row r="54" spans="1:7" s="50" customFormat="1">
      <c r="A54" s="60" t="s">
        <v>84</v>
      </c>
      <c r="B54" s="66" t="s">
        <v>59</v>
      </c>
      <c r="C54" s="62" t="s">
        <v>75</v>
      </c>
      <c r="D54" s="107"/>
      <c r="E54" s="108"/>
      <c r="F54" s="63">
        <f t="shared" si="7"/>
        <v>0</v>
      </c>
      <c r="G54" s="49"/>
    </row>
    <row r="55" spans="1:7" s="50" customFormat="1">
      <c r="A55" s="60" t="s">
        <v>85</v>
      </c>
      <c r="B55" s="66" t="s">
        <v>63</v>
      </c>
      <c r="C55" s="62" t="s">
        <v>7</v>
      </c>
      <c r="D55" s="107"/>
      <c r="E55" s="108"/>
      <c r="F55" s="63">
        <f t="shared" si="7"/>
        <v>0</v>
      </c>
      <c r="G55" s="49"/>
    </row>
    <row r="56" spans="1:7" s="68" customFormat="1" ht="20.399999999999999" customHeight="1">
      <c r="A56" s="69"/>
      <c r="B56" s="84" t="s">
        <v>37</v>
      </c>
      <c r="C56" s="85"/>
      <c r="D56" s="85"/>
      <c r="E56" s="86"/>
      <c r="F56" s="87">
        <f>SUM(F49:F55)</f>
        <v>0</v>
      </c>
      <c r="G56" s="67"/>
    </row>
    <row r="57" spans="1:7" s="50" customFormat="1" ht="8.4" customHeight="1">
      <c r="A57" s="60"/>
      <c r="B57" s="77"/>
      <c r="C57" s="75"/>
      <c r="D57" s="75"/>
      <c r="E57" s="75"/>
      <c r="F57" s="78"/>
      <c r="G57" s="49"/>
    </row>
    <row r="58" spans="1:7" s="59" customFormat="1" ht="17.399999999999999">
      <c r="A58" s="58" t="s">
        <v>78</v>
      </c>
      <c r="B58" s="58" t="s">
        <v>89</v>
      </c>
      <c r="C58" s="79"/>
      <c r="D58" s="80"/>
      <c r="E58" s="82"/>
      <c r="F58" s="81"/>
    </row>
    <row r="59" spans="1:7" s="65" customFormat="1">
      <c r="A59" s="60" t="s">
        <v>79</v>
      </c>
      <c r="B59" s="66" t="s">
        <v>90</v>
      </c>
      <c r="C59" s="62" t="s">
        <v>7</v>
      </c>
      <c r="D59" s="107"/>
      <c r="E59" s="108"/>
      <c r="F59" s="63">
        <f t="shared" ref="F59:F65" si="8">+E59*D59</f>
        <v>0</v>
      </c>
      <c r="G59" s="64"/>
    </row>
    <row r="60" spans="1:7" s="65" customFormat="1">
      <c r="A60" s="60" t="s">
        <v>80</v>
      </c>
      <c r="B60" s="66" t="s">
        <v>120</v>
      </c>
      <c r="C60" s="62" t="s">
        <v>7</v>
      </c>
      <c r="D60" s="107"/>
      <c r="E60" s="108"/>
      <c r="F60" s="63">
        <f t="shared" si="8"/>
        <v>0</v>
      </c>
      <c r="G60" s="64"/>
    </row>
    <row r="61" spans="1:7" s="65" customFormat="1">
      <c r="A61" s="60" t="s">
        <v>81</v>
      </c>
      <c r="B61" s="66" t="s">
        <v>91</v>
      </c>
      <c r="C61" s="62" t="s">
        <v>7</v>
      </c>
      <c r="D61" s="107"/>
      <c r="E61" s="108"/>
      <c r="F61" s="63">
        <f t="shared" si="8"/>
        <v>0</v>
      </c>
      <c r="G61" s="64"/>
    </row>
    <row r="62" spans="1:7" s="65" customFormat="1">
      <c r="A62" s="60" t="s">
        <v>82</v>
      </c>
      <c r="B62" s="66" t="s">
        <v>88</v>
      </c>
      <c r="C62" s="62" t="s">
        <v>7</v>
      </c>
      <c r="D62" s="107"/>
      <c r="E62" s="108"/>
      <c r="F62" s="63">
        <f t="shared" si="8"/>
        <v>0</v>
      </c>
      <c r="G62" s="64"/>
    </row>
    <row r="63" spans="1:7" s="65" customFormat="1">
      <c r="A63" s="60" t="s">
        <v>83</v>
      </c>
      <c r="B63" s="66" t="s">
        <v>92</v>
      </c>
      <c r="C63" s="62" t="s">
        <v>7</v>
      </c>
      <c r="D63" s="107"/>
      <c r="E63" s="108"/>
      <c r="F63" s="63">
        <f t="shared" si="8"/>
        <v>0</v>
      </c>
      <c r="G63" s="64"/>
    </row>
    <row r="64" spans="1:7" s="65" customFormat="1">
      <c r="A64" s="60" t="s">
        <v>84</v>
      </c>
      <c r="B64" s="66" t="s">
        <v>104</v>
      </c>
      <c r="C64" s="62" t="s">
        <v>7</v>
      </c>
      <c r="D64" s="107"/>
      <c r="E64" s="108"/>
      <c r="F64" s="63">
        <f t="shared" si="8"/>
        <v>0</v>
      </c>
      <c r="G64" s="64"/>
    </row>
    <row r="65" spans="1:7" s="65" customFormat="1">
      <c r="A65" s="60" t="s">
        <v>85</v>
      </c>
      <c r="B65" s="66" t="s">
        <v>42</v>
      </c>
      <c r="C65" s="62" t="s">
        <v>7</v>
      </c>
      <c r="D65" s="107"/>
      <c r="E65" s="108"/>
      <c r="F65" s="63">
        <f t="shared" si="8"/>
        <v>0</v>
      </c>
      <c r="G65" s="64"/>
    </row>
    <row r="66" spans="1:7" s="68" customFormat="1" ht="21" customHeight="1">
      <c r="A66" s="69"/>
      <c r="B66" s="84" t="s">
        <v>86</v>
      </c>
      <c r="C66" s="85"/>
      <c r="D66" s="85"/>
      <c r="E66" s="86"/>
      <c r="F66" s="87">
        <f>SUM(F59:F65)</f>
        <v>0</v>
      </c>
      <c r="G66" s="67"/>
    </row>
    <row r="67" spans="1:7" s="50" customFormat="1" ht="8.4" customHeight="1">
      <c r="A67" s="60"/>
      <c r="B67" s="77"/>
      <c r="C67" s="75"/>
      <c r="D67" s="75"/>
      <c r="E67" s="75"/>
      <c r="F67" s="78"/>
      <c r="G67" s="49"/>
    </row>
    <row r="68" spans="1:7" s="59" customFormat="1" ht="17.399999999999999">
      <c r="A68" s="58" t="s">
        <v>93</v>
      </c>
      <c r="B68" s="58" t="s">
        <v>95</v>
      </c>
      <c r="C68" s="79"/>
      <c r="D68" s="80"/>
      <c r="E68" s="82"/>
      <c r="F68" s="81"/>
    </row>
    <row r="69" spans="1:7" s="50" customFormat="1">
      <c r="A69" s="60" t="s">
        <v>94</v>
      </c>
      <c r="B69" s="66" t="s">
        <v>96</v>
      </c>
      <c r="C69" s="62" t="s">
        <v>7</v>
      </c>
      <c r="D69" s="107"/>
      <c r="E69" s="108"/>
      <c r="F69" s="63">
        <f t="shared" ref="F69" si="9">+E69*D69</f>
        <v>0</v>
      </c>
      <c r="G69" s="49"/>
    </row>
    <row r="70" spans="1:7" s="68" customFormat="1" ht="21" customHeight="1">
      <c r="A70" s="69"/>
      <c r="B70" s="84" t="s">
        <v>99</v>
      </c>
      <c r="C70" s="85"/>
      <c r="D70" s="85"/>
      <c r="E70" s="86"/>
      <c r="F70" s="87">
        <f>SUM(F69:F69)</f>
        <v>0</v>
      </c>
      <c r="G70" s="67"/>
    </row>
    <row r="71" spans="1:7" s="50" customFormat="1" ht="8.4" customHeight="1">
      <c r="A71" s="60"/>
      <c r="B71" s="77"/>
      <c r="C71" s="75"/>
      <c r="D71" s="75"/>
      <c r="E71" s="75"/>
      <c r="F71" s="78"/>
      <c r="G71" s="49"/>
    </row>
    <row r="72" spans="1:7" s="59" customFormat="1" ht="17.399999999999999">
      <c r="A72" s="58" t="s">
        <v>97</v>
      </c>
      <c r="B72" s="58" t="s">
        <v>102</v>
      </c>
      <c r="C72" s="79"/>
      <c r="D72" s="80"/>
      <c r="E72" s="82"/>
      <c r="F72" s="81"/>
    </row>
    <row r="73" spans="1:7" s="50" customFormat="1">
      <c r="A73" s="60" t="s">
        <v>98</v>
      </c>
      <c r="B73" s="66" t="s">
        <v>103</v>
      </c>
      <c r="C73" s="62" t="s">
        <v>75</v>
      </c>
      <c r="D73" s="107"/>
      <c r="E73" s="108"/>
      <c r="F73" s="63">
        <f t="shared" ref="F73" si="10">+E73*D73</f>
        <v>0</v>
      </c>
      <c r="G73" s="49"/>
    </row>
    <row r="74" spans="1:7" s="68" customFormat="1" ht="21" customHeight="1">
      <c r="A74" s="69"/>
      <c r="B74" s="84" t="s">
        <v>100</v>
      </c>
      <c r="C74" s="85"/>
      <c r="D74" s="85"/>
      <c r="E74" s="86"/>
      <c r="F74" s="87">
        <f>SUM(F73:F73)</f>
        <v>0</v>
      </c>
      <c r="G74" s="67"/>
    </row>
    <row r="75" spans="1:7" s="50" customFormat="1" ht="8.4" customHeight="1">
      <c r="A75" s="60"/>
      <c r="B75" s="77"/>
      <c r="C75" s="75"/>
      <c r="D75" s="75"/>
      <c r="E75" s="75"/>
      <c r="F75" s="78"/>
      <c r="G75" s="49"/>
    </row>
    <row r="76" spans="1:7" s="59" customFormat="1" ht="17.399999999999999">
      <c r="A76" s="58" t="s">
        <v>101</v>
      </c>
      <c r="B76" s="58" t="s">
        <v>105</v>
      </c>
      <c r="C76" s="79"/>
      <c r="D76" s="80"/>
      <c r="E76" s="82"/>
      <c r="F76" s="81"/>
    </row>
    <row r="77" spans="1:7" s="50" customFormat="1">
      <c r="A77" s="60" t="s">
        <v>108</v>
      </c>
      <c r="B77" s="66" t="s">
        <v>106</v>
      </c>
      <c r="C77" s="62" t="s">
        <v>7</v>
      </c>
      <c r="D77" s="107"/>
      <c r="E77" s="108"/>
      <c r="F77" s="63">
        <f t="shared" ref="F77:F80" si="11">+E77*D77</f>
        <v>0</v>
      </c>
      <c r="G77" s="49"/>
    </row>
    <row r="78" spans="1:7" s="50" customFormat="1">
      <c r="A78" s="60" t="s">
        <v>109</v>
      </c>
      <c r="B78" s="66" t="s">
        <v>107</v>
      </c>
      <c r="C78" s="62" t="s">
        <v>7</v>
      </c>
      <c r="D78" s="107"/>
      <c r="E78" s="108"/>
      <c r="F78" s="63">
        <f t="shared" si="11"/>
        <v>0</v>
      </c>
      <c r="G78" s="49"/>
    </row>
    <row r="79" spans="1:7" s="50" customFormat="1">
      <c r="A79" s="60" t="s">
        <v>110</v>
      </c>
      <c r="B79" s="66" t="s">
        <v>220</v>
      </c>
      <c r="C79" s="62" t="s">
        <v>7</v>
      </c>
      <c r="D79" s="107"/>
      <c r="E79" s="108"/>
      <c r="F79" s="63">
        <f t="shared" ref="F79" si="12">+E79*D79</f>
        <v>0</v>
      </c>
      <c r="G79" s="49"/>
    </row>
    <row r="80" spans="1:7" s="50" customFormat="1">
      <c r="A80" s="60" t="s">
        <v>200</v>
      </c>
      <c r="B80" s="66" t="s">
        <v>201</v>
      </c>
      <c r="C80" s="62" t="s">
        <v>7</v>
      </c>
      <c r="D80" s="107"/>
      <c r="E80" s="108"/>
      <c r="F80" s="63">
        <f t="shared" si="11"/>
        <v>0</v>
      </c>
      <c r="G80" s="49"/>
    </row>
    <row r="81" spans="1:7" s="50" customFormat="1">
      <c r="A81" s="60" t="s">
        <v>209</v>
      </c>
      <c r="B81" s="66" t="s">
        <v>210</v>
      </c>
      <c r="C81" s="62" t="s">
        <v>7</v>
      </c>
      <c r="D81" s="107"/>
      <c r="E81" s="108"/>
      <c r="F81" s="63">
        <f t="shared" ref="F81" si="13">+E81*D81</f>
        <v>0</v>
      </c>
      <c r="G81" s="49"/>
    </row>
    <row r="82" spans="1:7" s="68" customFormat="1" ht="21" customHeight="1">
      <c r="A82" s="69"/>
      <c r="B82" s="84" t="s">
        <v>111</v>
      </c>
      <c r="C82" s="85"/>
      <c r="D82" s="85"/>
      <c r="E82" s="86"/>
      <c r="F82" s="87">
        <f>SUM(F77:F80)</f>
        <v>0</v>
      </c>
      <c r="G82" s="67"/>
    </row>
    <row r="83" spans="1:7" s="68" customFormat="1" ht="21" customHeight="1">
      <c r="A83" s="70"/>
      <c r="B83" s="73" t="s">
        <v>121</v>
      </c>
      <c r="C83" s="71"/>
      <c r="D83" s="71"/>
      <c r="E83" s="72"/>
      <c r="F83" s="74">
        <f>+F82+F74+F70+F66+F56+F46+F41+F23+F14</f>
        <v>0</v>
      </c>
      <c r="G83" s="67"/>
    </row>
    <row r="84" spans="1:7" s="68" customFormat="1" ht="21" customHeight="1">
      <c r="A84" s="70"/>
      <c r="B84" s="73" t="s">
        <v>123</v>
      </c>
      <c r="C84" s="71"/>
      <c r="D84" s="71"/>
      <c r="E84" s="72"/>
      <c r="F84" s="74">
        <f>+F83*1.2</f>
        <v>0</v>
      </c>
      <c r="G84" s="67"/>
    </row>
    <row r="85" spans="1:7" s="50" customFormat="1" ht="8.4" customHeight="1" thickBot="1">
      <c r="A85" s="60"/>
      <c r="B85" s="77"/>
      <c r="C85" s="75"/>
      <c r="D85" s="75"/>
      <c r="E85" s="75"/>
      <c r="F85" s="78"/>
      <c r="G85" s="49"/>
    </row>
    <row r="86" spans="1:7" s="57" customFormat="1" ht="20.399999999999999">
      <c r="A86" s="51">
        <v>2</v>
      </c>
      <c r="B86" s="51" t="s">
        <v>117</v>
      </c>
      <c r="C86" s="52"/>
      <c r="D86" s="53"/>
      <c r="E86" s="54"/>
      <c r="F86" s="55"/>
      <c r="G86" s="56"/>
    </row>
    <row r="87" spans="1:7" s="50" customFormat="1">
      <c r="A87" s="60" t="s">
        <v>23</v>
      </c>
      <c r="B87" s="61" t="s">
        <v>113</v>
      </c>
      <c r="C87" s="62" t="s">
        <v>30</v>
      </c>
      <c r="D87" s="107"/>
      <c r="E87" s="108"/>
      <c r="F87" s="63">
        <f t="shared" ref="F87" si="14">+E87*D87</f>
        <v>0</v>
      </c>
      <c r="G87" s="49"/>
    </row>
    <row r="88" spans="1:7" s="50" customFormat="1">
      <c r="A88" s="60" t="s">
        <v>24</v>
      </c>
      <c r="B88" s="61" t="s">
        <v>114</v>
      </c>
      <c r="C88" s="62" t="s">
        <v>30</v>
      </c>
      <c r="D88" s="107"/>
      <c r="E88" s="108"/>
      <c r="F88" s="63">
        <f t="shared" ref="F88:F90" si="15">+E88*D88</f>
        <v>0</v>
      </c>
      <c r="G88" s="49"/>
    </row>
    <row r="89" spans="1:7" s="50" customFormat="1">
      <c r="A89" s="60" t="s">
        <v>38</v>
      </c>
      <c r="B89" s="61" t="s">
        <v>116</v>
      </c>
      <c r="C89" s="62" t="s">
        <v>7</v>
      </c>
      <c r="D89" s="107"/>
      <c r="E89" s="108"/>
      <c r="F89" s="63">
        <f t="shared" si="15"/>
        <v>0</v>
      </c>
      <c r="G89" s="49"/>
    </row>
    <row r="90" spans="1:7" s="50" customFormat="1">
      <c r="A90" s="60" t="s">
        <v>39</v>
      </c>
      <c r="B90" s="61" t="s">
        <v>115</v>
      </c>
      <c r="C90" s="62" t="s">
        <v>7</v>
      </c>
      <c r="D90" s="107"/>
      <c r="E90" s="108"/>
      <c r="F90" s="63">
        <f t="shared" si="15"/>
        <v>0</v>
      </c>
      <c r="G90" s="49"/>
    </row>
    <row r="91" spans="1:7" s="50" customFormat="1">
      <c r="A91" s="60" t="s">
        <v>112</v>
      </c>
      <c r="B91" s="76" t="s">
        <v>119</v>
      </c>
      <c r="C91" s="62" t="s">
        <v>7</v>
      </c>
      <c r="D91" s="107"/>
      <c r="E91" s="108"/>
      <c r="F91" s="63">
        <f t="shared" ref="F91" si="16">+E91*D91</f>
        <v>0</v>
      </c>
      <c r="G91" s="49"/>
    </row>
    <row r="92" spans="1:7" s="68" customFormat="1" ht="21" customHeight="1">
      <c r="A92" s="70"/>
      <c r="B92" s="73" t="s">
        <v>122</v>
      </c>
      <c r="C92" s="71"/>
      <c r="D92" s="71"/>
      <c r="E92" s="72"/>
      <c r="F92" s="74">
        <f>SUM(F87:F91)</f>
        <v>0</v>
      </c>
      <c r="G92" s="67"/>
    </row>
    <row r="93" spans="1:7" s="68" customFormat="1" ht="21" customHeight="1">
      <c r="A93" s="70"/>
      <c r="B93" s="73" t="s">
        <v>124</v>
      </c>
      <c r="C93" s="71"/>
      <c r="D93" s="71"/>
      <c r="E93" s="72"/>
      <c r="F93" s="74">
        <f>+F92*1.2</f>
        <v>0</v>
      </c>
      <c r="G93" s="67"/>
    </row>
    <row r="94" spans="1:7" s="50" customFormat="1" ht="8.4" customHeight="1" thickBot="1">
      <c r="A94" s="60"/>
      <c r="B94" s="77"/>
      <c r="C94" s="75"/>
      <c r="D94" s="75"/>
      <c r="E94" s="75"/>
      <c r="F94" s="78"/>
      <c r="G94" s="49"/>
    </row>
    <row r="95" spans="1:7" s="57" customFormat="1" ht="20.399999999999999">
      <c r="A95" s="51">
        <v>3</v>
      </c>
      <c r="B95" s="91" t="s">
        <v>125</v>
      </c>
      <c r="C95" s="88"/>
      <c r="D95" s="89"/>
      <c r="E95" s="90"/>
      <c r="F95" s="90"/>
      <c r="G95" s="56"/>
    </row>
    <row r="96" spans="1:7" s="59" customFormat="1" ht="17.399999999999999">
      <c r="A96" s="58" t="s">
        <v>127</v>
      </c>
      <c r="B96" s="58" t="s">
        <v>126</v>
      </c>
      <c r="C96" s="79"/>
      <c r="D96" s="80"/>
      <c r="E96" s="82"/>
      <c r="F96" s="83"/>
    </row>
    <row r="97" spans="1:7" s="65" customFormat="1">
      <c r="A97" s="60" t="s">
        <v>128</v>
      </c>
      <c r="B97" s="61" t="s">
        <v>194</v>
      </c>
      <c r="C97" s="62" t="s">
        <v>75</v>
      </c>
      <c r="D97" s="107"/>
      <c r="E97" s="108"/>
      <c r="F97" s="63">
        <f>+E97*D97</f>
        <v>0</v>
      </c>
      <c r="G97" s="64"/>
    </row>
    <row r="98" spans="1:7" s="65" customFormat="1">
      <c r="A98" s="60" t="s">
        <v>129</v>
      </c>
      <c r="B98" s="61" t="s">
        <v>195</v>
      </c>
      <c r="C98" s="62" t="s">
        <v>75</v>
      </c>
      <c r="D98" s="107"/>
      <c r="E98" s="108"/>
      <c r="F98" s="63">
        <f t="shared" ref="F98:F102" si="17">+E98*D98</f>
        <v>0</v>
      </c>
      <c r="G98" s="64"/>
    </row>
    <row r="99" spans="1:7" s="65" customFormat="1">
      <c r="A99" s="60" t="s">
        <v>130</v>
      </c>
      <c r="B99" s="61" t="s">
        <v>132</v>
      </c>
      <c r="C99" s="62" t="s">
        <v>75</v>
      </c>
      <c r="D99" s="107"/>
      <c r="E99" s="108"/>
      <c r="F99" s="63">
        <f t="shared" si="17"/>
        <v>0</v>
      </c>
      <c r="G99" s="64"/>
    </row>
    <row r="100" spans="1:7" s="50" customFormat="1">
      <c r="A100" s="60"/>
      <c r="B100" s="109" t="s">
        <v>18</v>
      </c>
      <c r="C100" s="75"/>
      <c r="D100" s="75"/>
      <c r="E100" s="75"/>
      <c r="F100" s="78"/>
      <c r="G100" s="49"/>
    </row>
    <row r="101" spans="1:7" s="50" customFormat="1">
      <c r="A101" s="60"/>
      <c r="B101" s="109" t="s">
        <v>29</v>
      </c>
      <c r="C101" s="75"/>
      <c r="D101" s="75"/>
      <c r="E101" s="75"/>
      <c r="F101" s="78"/>
      <c r="G101" s="49"/>
    </row>
    <row r="102" spans="1:7" s="65" customFormat="1">
      <c r="A102" s="60" t="s">
        <v>131</v>
      </c>
      <c r="B102" s="61" t="s">
        <v>197</v>
      </c>
      <c r="C102" s="62" t="s">
        <v>7</v>
      </c>
      <c r="D102" s="107"/>
      <c r="E102" s="108"/>
      <c r="F102" s="63">
        <f t="shared" si="17"/>
        <v>0</v>
      </c>
      <c r="G102" s="64"/>
    </row>
    <row r="103" spans="1:7" s="68" customFormat="1" ht="21" customHeight="1">
      <c r="A103" s="69"/>
      <c r="B103" s="84" t="s">
        <v>133</v>
      </c>
      <c r="C103" s="85"/>
      <c r="D103" s="85"/>
      <c r="E103" s="86"/>
      <c r="F103" s="87">
        <f>SUM(F97:F102)</f>
        <v>0</v>
      </c>
      <c r="G103" s="67"/>
    </row>
    <row r="104" spans="1:7" s="50" customFormat="1" ht="8.4" customHeight="1">
      <c r="A104" s="60"/>
      <c r="B104" s="77"/>
      <c r="C104" s="75"/>
      <c r="D104" s="75"/>
      <c r="E104" s="75"/>
      <c r="F104" s="78"/>
      <c r="G104" s="49"/>
    </row>
    <row r="105" spans="1:7" s="59" customFormat="1" ht="17.399999999999999">
      <c r="A105" s="58" t="s">
        <v>134</v>
      </c>
      <c r="B105" s="58" t="s">
        <v>162</v>
      </c>
      <c r="C105" s="79"/>
      <c r="D105" s="80"/>
      <c r="E105" s="82"/>
      <c r="F105" s="81"/>
    </row>
    <row r="106" spans="1:7" s="50" customFormat="1">
      <c r="A106" s="92" t="s">
        <v>135</v>
      </c>
      <c r="B106" s="66" t="s">
        <v>156</v>
      </c>
      <c r="C106" s="62" t="s">
        <v>7</v>
      </c>
      <c r="D106" s="107"/>
      <c r="E106" s="108"/>
      <c r="F106" s="63">
        <f t="shared" ref="F106" si="18">+E106*D106</f>
        <v>0</v>
      </c>
      <c r="G106" s="49"/>
    </row>
    <row r="107" spans="1:7" s="50" customFormat="1">
      <c r="A107" s="60"/>
      <c r="B107" s="109" t="s">
        <v>18</v>
      </c>
      <c r="C107" s="75"/>
      <c r="D107" s="75"/>
      <c r="E107" s="75"/>
      <c r="F107" s="78"/>
      <c r="G107" s="49"/>
    </row>
    <row r="108" spans="1:7" s="50" customFormat="1">
      <c r="A108" s="60"/>
      <c r="B108" s="109" t="s">
        <v>29</v>
      </c>
      <c r="C108" s="75"/>
      <c r="D108" s="75"/>
      <c r="E108" s="75"/>
      <c r="F108" s="78"/>
      <c r="G108" s="49"/>
    </row>
    <row r="109" spans="1:7" s="65" customFormat="1">
      <c r="A109" s="92" t="s">
        <v>136</v>
      </c>
      <c r="B109" s="93" t="s">
        <v>196</v>
      </c>
      <c r="C109" s="94" t="s">
        <v>30</v>
      </c>
      <c r="D109" s="107"/>
      <c r="E109" s="108"/>
      <c r="F109" s="63">
        <f t="shared" ref="F109:F114" si="19">+E109*D109</f>
        <v>0</v>
      </c>
      <c r="G109" s="64"/>
    </row>
    <row r="110" spans="1:7" s="50" customFormat="1">
      <c r="A110" s="92" t="s">
        <v>137</v>
      </c>
      <c r="B110" s="93" t="s">
        <v>138</v>
      </c>
      <c r="C110" s="94" t="s">
        <v>7</v>
      </c>
      <c r="D110" s="107"/>
      <c r="E110" s="111"/>
      <c r="F110" s="63">
        <f t="shared" si="19"/>
        <v>0</v>
      </c>
      <c r="G110" s="49"/>
    </row>
    <row r="111" spans="1:7" s="65" customFormat="1">
      <c r="A111" s="92" t="s">
        <v>139</v>
      </c>
      <c r="B111" s="95" t="s">
        <v>144</v>
      </c>
      <c r="C111" s="94" t="s">
        <v>30</v>
      </c>
      <c r="D111" s="107"/>
      <c r="E111" s="108"/>
      <c r="F111" s="63">
        <f t="shared" si="19"/>
        <v>0</v>
      </c>
      <c r="G111" s="64"/>
    </row>
    <row r="112" spans="1:7" s="65" customFormat="1">
      <c r="A112" s="92" t="s">
        <v>140</v>
      </c>
      <c r="B112" s="93" t="s">
        <v>145</v>
      </c>
      <c r="C112" s="94" t="s">
        <v>75</v>
      </c>
      <c r="D112" s="107"/>
      <c r="E112" s="108"/>
      <c r="F112" s="63">
        <f t="shared" si="19"/>
        <v>0</v>
      </c>
      <c r="G112" s="64"/>
    </row>
    <row r="113" spans="1:7" s="65" customFormat="1">
      <c r="A113" s="92" t="s">
        <v>141</v>
      </c>
      <c r="B113" s="93" t="s">
        <v>146</v>
      </c>
      <c r="C113" s="94" t="s">
        <v>75</v>
      </c>
      <c r="D113" s="107"/>
      <c r="E113" s="108"/>
      <c r="F113" s="63">
        <f t="shared" si="19"/>
        <v>0</v>
      </c>
      <c r="G113" s="64"/>
    </row>
    <row r="114" spans="1:7" s="50" customFormat="1">
      <c r="A114" s="92" t="s">
        <v>160</v>
      </c>
      <c r="B114" s="66" t="s">
        <v>157</v>
      </c>
      <c r="C114" s="62" t="s">
        <v>7</v>
      </c>
      <c r="D114" s="107"/>
      <c r="E114" s="108"/>
      <c r="F114" s="63">
        <f t="shared" si="19"/>
        <v>0</v>
      </c>
      <c r="G114" s="49"/>
    </row>
    <row r="115" spans="1:7" s="68" customFormat="1" ht="21" customHeight="1">
      <c r="A115" s="69"/>
      <c r="B115" s="84" t="s">
        <v>147</v>
      </c>
      <c r="C115" s="85"/>
      <c r="D115" s="85"/>
      <c r="E115" s="86"/>
      <c r="F115" s="87">
        <f>SUM(F106:F114)</f>
        <v>0</v>
      </c>
      <c r="G115" s="67"/>
    </row>
    <row r="116" spans="1:7" s="50" customFormat="1" ht="8.4" customHeight="1">
      <c r="A116" s="60"/>
      <c r="B116" s="77"/>
      <c r="C116" s="75"/>
      <c r="D116" s="75"/>
      <c r="E116" s="75"/>
      <c r="F116" s="78"/>
      <c r="G116" s="49"/>
    </row>
    <row r="117" spans="1:7" s="59" customFormat="1" ht="17.399999999999999">
      <c r="A117" s="58" t="s">
        <v>148</v>
      </c>
      <c r="B117" s="58" t="s">
        <v>161</v>
      </c>
      <c r="C117" s="79"/>
      <c r="D117" s="80"/>
      <c r="E117" s="82"/>
      <c r="F117" s="81"/>
    </row>
    <row r="118" spans="1:7" s="50" customFormat="1">
      <c r="A118" s="60" t="s">
        <v>149</v>
      </c>
      <c r="B118" s="66" t="s">
        <v>159</v>
      </c>
      <c r="C118" s="62" t="s">
        <v>75</v>
      </c>
      <c r="D118" s="107"/>
      <c r="E118" s="108"/>
      <c r="F118" s="63">
        <f t="shared" ref="F118:F126" si="20">+E118*D118</f>
        <v>0</v>
      </c>
      <c r="G118" s="49"/>
    </row>
    <row r="119" spans="1:7" s="50" customFormat="1">
      <c r="A119" s="60"/>
      <c r="B119" s="109" t="s">
        <v>18</v>
      </c>
      <c r="C119" s="75"/>
      <c r="D119" s="75"/>
      <c r="E119" s="75"/>
      <c r="F119" s="78"/>
      <c r="G119" s="49"/>
    </row>
    <row r="120" spans="1:7" s="50" customFormat="1">
      <c r="A120" s="60"/>
      <c r="B120" s="109" t="s">
        <v>29</v>
      </c>
      <c r="C120" s="75"/>
      <c r="D120" s="75"/>
      <c r="E120" s="75"/>
      <c r="F120" s="78"/>
      <c r="G120" s="49"/>
    </row>
    <row r="121" spans="1:7" s="50" customFormat="1">
      <c r="A121" s="60" t="s">
        <v>150</v>
      </c>
      <c r="B121" s="66" t="s">
        <v>163</v>
      </c>
      <c r="C121" s="94" t="s">
        <v>7</v>
      </c>
      <c r="D121" s="107"/>
      <c r="E121" s="110"/>
      <c r="F121" s="63">
        <f t="shared" si="20"/>
        <v>0</v>
      </c>
      <c r="G121" s="49"/>
    </row>
    <row r="122" spans="1:7" s="50" customFormat="1">
      <c r="A122" s="60" t="s">
        <v>151</v>
      </c>
      <c r="B122" s="93" t="s">
        <v>142</v>
      </c>
      <c r="C122" s="94" t="s">
        <v>30</v>
      </c>
      <c r="D122" s="107"/>
      <c r="E122" s="111"/>
      <c r="F122" s="63">
        <f t="shared" si="20"/>
        <v>0</v>
      </c>
      <c r="G122" s="49"/>
    </row>
    <row r="123" spans="1:7" s="50" customFormat="1">
      <c r="A123" s="60" t="s">
        <v>152</v>
      </c>
      <c r="B123" s="93" t="s">
        <v>143</v>
      </c>
      <c r="C123" s="94" t="s">
        <v>7</v>
      </c>
      <c r="D123" s="107"/>
      <c r="E123" s="111"/>
      <c r="F123" s="63">
        <f t="shared" si="20"/>
        <v>0</v>
      </c>
      <c r="G123" s="49"/>
    </row>
    <row r="124" spans="1:7" s="65" customFormat="1">
      <c r="A124" s="60" t="s">
        <v>153</v>
      </c>
      <c r="B124" s="95" t="s">
        <v>164</v>
      </c>
      <c r="C124" s="94" t="s">
        <v>30</v>
      </c>
      <c r="D124" s="107"/>
      <c r="E124" s="108"/>
      <c r="F124" s="63">
        <f t="shared" si="20"/>
        <v>0</v>
      </c>
      <c r="G124" s="64"/>
    </row>
    <row r="125" spans="1:7" s="65" customFormat="1">
      <c r="A125" s="60" t="s">
        <v>154</v>
      </c>
      <c r="B125" s="93" t="s">
        <v>145</v>
      </c>
      <c r="C125" s="94" t="s">
        <v>75</v>
      </c>
      <c r="D125" s="107"/>
      <c r="E125" s="108"/>
      <c r="F125" s="63">
        <f t="shared" si="20"/>
        <v>0</v>
      </c>
      <c r="G125" s="64"/>
    </row>
    <row r="126" spans="1:7" s="65" customFormat="1">
      <c r="A126" s="60" t="s">
        <v>155</v>
      </c>
      <c r="B126" s="93" t="s">
        <v>146</v>
      </c>
      <c r="C126" s="94" t="s">
        <v>75</v>
      </c>
      <c r="D126" s="107"/>
      <c r="E126" s="108"/>
      <c r="F126" s="63">
        <f t="shared" si="20"/>
        <v>0</v>
      </c>
      <c r="G126" s="64"/>
    </row>
    <row r="127" spans="1:7" s="68" customFormat="1" ht="21" customHeight="1">
      <c r="A127" s="69"/>
      <c r="B127" s="84" t="s">
        <v>158</v>
      </c>
      <c r="C127" s="85"/>
      <c r="D127" s="85"/>
      <c r="E127" s="86"/>
      <c r="F127" s="87">
        <f>SUM(F118:F126)</f>
        <v>0</v>
      </c>
      <c r="G127" s="67"/>
    </row>
    <row r="128" spans="1:7" s="50" customFormat="1" ht="8.4" customHeight="1">
      <c r="A128" s="60"/>
      <c r="B128" s="77"/>
      <c r="C128" s="75"/>
      <c r="D128" s="75"/>
      <c r="E128" s="75"/>
      <c r="F128" s="78"/>
      <c r="G128" s="49"/>
    </row>
    <row r="129" spans="1:7" s="59" customFormat="1" ht="17.399999999999999">
      <c r="A129" s="58" t="s">
        <v>167</v>
      </c>
      <c r="B129" s="58" t="s">
        <v>89</v>
      </c>
      <c r="C129" s="79"/>
      <c r="D129" s="80"/>
      <c r="E129" s="82"/>
      <c r="F129" s="81"/>
    </row>
    <row r="130" spans="1:7" s="65" customFormat="1">
      <c r="A130" s="60" t="s">
        <v>168</v>
      </c>
      <c r="B130" s="66" t="s">
        <v>166</v>
      </c>
      <c r="C130" s="62" t="s">
        <v>7</v>
      </c>
      <c r="D130" s="107"/>
      <c r="E130" s="108"/>
      <c r="F130" s="63">
        <f t="shared" ref="F130:F132" si="21">+E130*D130</f>
        <v>0</v>
      </c>
      <c r="G130" s="64"/>
    </row>
    <row r="131" spans="1:7" s="65" customFormat="1">
      <c r="A131" s="60" t="s">
        <v>169</v>
      </c>
      <c r="B131" s="66" t="s">
        <v>165</v>
      </c>
      <c r="C131" s="62" t="s">
        <v>7</v>
      </c>
      <c r="D131" s="107"/>
      <c r="E131" s="108"/>
      <c r="F131" s="63">
        <f t="shared" si="21"/>
        <v>0</v>
      </c>
      <c r="G131" s="64"/>
    </row>
    <row r="132" spans="1:7" s="50" customFormat="1">
      <c r="A132" s="60" t="s">
        <v>170</v>
      </c>
      <c r="B132" s="66" t="s">
        <v>176</v>
      </c>
      <c r="C132" s="62" t="s">
        <v>7</v>
      </c>
      <c r="D132" s="107"/>
      <c r="E132" s="108"/>
      <c r="F132" s="63">
        <f t="shared" si="21"/>
        <v>0</v>
      </c>
      <c r="G132" s="49"/>
    </row>
    <row r="133" spans="1:7" s="68" customFormat="1" ht="21" customHeight="1">
      <c r="A133" s="69"/>
      <c r="B133" s="84" t="s">
        <v>171</v>
      </c>
      <c r="C133" s="85"/>
      <c r="D133" s="85"/>
      <c r="E133" s="86"/>
      <c r="F133" s="87">
        <f>SUM(F130:F132)</f>
        <v>0</v>
      </c>
      <c r="G133" s="67"/>
    </row>
    <row r="134" spans="1:7" s="50" customFormat="1" ht="8.4" customHeight="1">
      <c r="A134" s="60"/>
      <c r="B134" s="77"/>
      <c r="C134" s="75"/>
      <c r="D134" s="75"/>
      <c r="E134" s="75"/>
      <c r="F134" s="78"/>
      <c r="G134" s="49"/>
    </row>
    <row r="135" spans="1:7" s="59" customFormat="1" ht="17.399999999999999">
      <c r="A135" s="58" t="s">
        <v>178</v>
      </c>
      <c r="B135" s="58" t="s">
        <v>172</v>
      </c>
      <c r="C135" s="79"/>
      <c r="D135" s="80"/>
      <c r="E135" s="82"/>
      <c r="F135" s="81"/>
    </row>
    <row r="136" spans="1:7" s="50" customFormat="1">
      <c r="A136" s="60" t="s">
        <v>179</v>
      </c>
      <c r="B136" s="66" t="s">
        <v>173</v>
      </c>
      <c r="C136" s="62" t="s">
        <v>75</v>
      </c>
      <c r="D136" s="107"/>
      <c r="E136" s="108"/>
      <c r="F136" s="63">
        <f t="shared" ref="F136:F139" si="22">+E136*D136</f>
        <v>0</v>
      </c>
      <c r="G136" s="49"/>
    </row>
    <row r="137" spans="1:7" s="50" customFormat="1">
      <c r="A137" s="60" t="s">
        <v>180</v>
      </c>
      <c r="B137" s="66" t="s">
        <v>177</v>
      </c>
      <c r="C137" s="62" t="s">
        <v>7</v>
      </c>
      <c r="D137" s="107"/>
      <c r="E137" s="108"/>
      <c r="F137" s="63">
        <f t="shared" si="22"/>
        <v>0</v>
      </c>
      <c r="G137" s="49"/>
    </row>
    <row r="138" spans="1:7" s="50" customFormat="1">
      <c r="A138" s="60" t="s">
        <v>181</v>
      </c>
      <c r="B138" s="66" t="s">
        <v>174</v>
      </c>
      <c r="C138" s="62" t="s">
        <v>7</v>
      </c>
      <c r="D138" s="107"/>
      <c r="E138" s="108"/>
      <c r="F138" s="63">
        <f t="shared" si="22"/>
        <v>0</v>
      </c>
      <c r="G138" s="49"/>
    </row>
    <row r="139" spans="1:7" s="50" customFormat="1">
      <c r="A139" s="60" t="s">
        <v>182</v>
      </c>
      <c r="B139" s="66" t="s">
        <v>175</v>
      </c>
      <c r="C139" s="62" t="s">
        <v>7</v>
      </c>
      <c r="D139" s="107"/>
      <c r="E139" s="108"/>
      <c r="F139" s="63">
        <f t="shared" si="22"/>
        <v>0</v>
      </c>
      <c r="G139" s="49"/>
    </row>
    <row r="140" spans="1:7" s="68" customFormat="1" ht="21" customHeight="1">
      <c r="A140" s="69"/>
      <c r="B140" s="84" t="s">
        <v>183</v>
      </c>
      <c r="C140" s="85"/>
      <c r="D140" s="85"/>
      <c r="E140" s="86"/>
      <c r="F140" s="87">
        <f>SUM(F136:F139)</f>
        <v>0</v>
      </c>
      <c r="G140" s="67"/>
    </row>
    <row r="141" spans="1:7" s="50" customFormat="1" ht="8.4" customHeight="1">
      <c r="A141" s="60"/>
      <c r="B141" s="77"/>
      <c r="C141" s="75"/>
      <c r="D141" s="75"/>
      <c r="E141" s="75"/>
      <c r="F141" s="78"/>
      <c r="G141" s="49"/>
    </row>
    <row r="142" spans="1:7" s="59" customFormat="1" ht="17.399999999999999">
      <c r="A142" s="58" t="s">
        <v>187</v>
      </c>
      <c r="B142" s="58" t="s">
        <v>105</v>
      </c>
      <c r="C142" s="79"/>
      <c r="D142" s="80"/>
      <c r="E142" s="82"/>
      <c r="F142" s="81"/>
    </row>
    <row r="143" spans="1:7" s="50" customFormat="1">
      <c r="A143" s="60" t="s">
        <v>188</v>
      </c>
      <c r="B143" s="66" t="s">
        <v>184</v>
      </c>
      <c r="C143" s="62" t="s">
        <v>7</v>
      </c>
      <c r="D143" s="107"/>
      <c r="E143" s="108"/>
      <c r="F143" s="63">
        <f t="shared" ref="F143:F146" si="23">+E143*D143</f>
        <v>0</v>
      </c>
      <c r="G143" s="49"/>
    </row>
    <row r="144" spans="1:7" s="50" customFormat="1">
      <c r="A144" s="60" t="s">
        <v>189</v>
      </c>
      <c r="B144" s="66" t="s">
        <v>185</v>
      </c>
      <c r="C144" s="62" t="s">
        <v>7</v>
      </c>
      <c r="D144" s="107"/>
      <c r="E144" s="108"/>
      <c r="F144" s="63">
        <f t="shared" si="23"/>
        <v>0</v>
      </c>
      <c r="G144" s="49"/>
    </row>
    <row r="145" spans="1:7" s="50" customFormat="1">
      <c r="A145" s="60" t="s">
        <v>190</v>
      </c>
      <c r="B145" s="66" t="s">
        <v>186</v>
      </c>
      <c r="C145" s="62" t="s">
        <v>7</v>
      </c>
      <c r="D145" s="107"/>
      <c r="E145" s="108"/>
      <c r="F145" s="63">
        <f t="shared" ref="F145" si="24">+E145*D145</f>
        <v>0</v>
      </c>
      <c r="G145" s="49"/>
    </row>
    <row r="146" spans="1:7" s="50" customFormat="1">
      <c r="A146" s="60" t="s">
        <v>202</v>
      </c>
      <c r="B146" s="66" t="s">
        <v>203</v>
      </c>
      <c r="C146" s="62" t="s">
        <v>7</v>
      </c>
      <c r="D146" s="107"/>
      <c r="E146" s="108"/>
      <c r="F146" s="63">
        <f t="shared" si="23"/>
        <v>0</v>
      </c>
      <c r="G146" s="49"/>
    </row>
    <row r="147" spans="1:7" s="68" customFormat="1" ht="21" customHeight="1">
      <c r="A147" s="69"/>
      <c r="B147" s="84" t="s">
        <v>191</v>
      </c>
      <c r="C147" s="85"/>
      <c r="D147" s="85"/>
      <c r="E147" s="86"/>
      <c r="F147" s="87">
        <f>SUM(F143:F146)</f>
        <v>0</v>
      </c>
      <c r="G147" s="67"/>
    </row>
    <row r="148" spans="1:7" s="68" customFormat="1" ht="21" customHeight="1">
      <c r="A148" s="70"/>
      <c r="B148" s="73" t="s">
        <v>192</v>
      </c>
      <c r="C148" s="71"/>
      <c r="D148" s="71"/>
      <c r="E148" s="72"/>
      <c r="F148" s="74">
        <f>+F103+F115+F127+F133+F140+F147</f>
        <v>0</v>
      </c>
      <c r="G148" s="67"/>
    </row>
    <row r="149" spans="1:7" s="68" customFormat="1" ht="21" customHeight="1">
      <c r="A149" s="70"/>
      <c r="B149" s="73" t="s">
        <v>193</v>
      </c>
      <c r="C149" s="71"/>
      <c r="D149" s="71"/>
      <c r="E149" s="72"/>
      <c r="F149" s="74">
        <f>+F148*1.2</f>
        <v>0</v>
      </c>
      <c r="G149" s="67"/>
    </row>
    <row r="150" spans="1:7" s="50" customFormat="1" ht="8.4" customHeight="1">
      <c r="A150" s="60"/>
      <c r="B150" s="77"/>
      <c r="C150" s="75"/>
      <c r="D150" s="75"/>
      <c r="E150" s="75"/>
      <c r="F150" s="78"/>
      <c r="G150" s="49"/>
    </row>
    <row r="151" spans="1:7" s="68" customFormat="1" ht="21" customHeight="1">
      <c r="A151" s="70"/>
      <c r="B151" s="73" t="s">
        <v>211</v>
      </c>
      <c r="C151" s="71"/>
      <c r="D151" s="71"/>
      <c r="E151" s="72"/>
      <c r="F151" s="74">
        <f>+F83</f>
        <v>0</v>
      </c>
      <c r="G151" s="67"/>
    </row>
    <row r="152" spans="1:7" s="68" customFormat="1" ht="21" customHeight="1">
      <c r="A152" s="70"/>
      <c r="B152" s="73" t="s">
        <v>213</v>
      </c>
      <c r="C152" s="71"/>
      <c r="D152" s="71"/>
      <c r="E152" s="72"/>
      <c r="F152" s="74">
        <f>+F83+F92</f>
        <v>0</v>
      </c>
      <c r="G152" s="67"/>
    </row>
    <row r="153" spans="1:7" s="68" customFormat="1" ht="21" customHeight="1">
      <c r="A153" s="70"/>
      <c r="B153" s="73" t="s">
        <v>215</v>
      </c>
      <c r="C153" s="71"/>
      <c r="D153" s="71"/>
      <c r="E153" s="72"/>
      <c r="F153" s="74">
        <f>+F83+F148</f>
        <v>0</v>
      </c>
      <c r="G153" s="67"/>
    </row>
    <row r="154" spans="1:7" s="68" customFormat="1" ht="21" customHeight="1">
      <c r="A154" s="70"/>
      <c r="B154" s="73" t="s">
        <v>217</v>
      </c>
      <c r="C154" s="71"/>
      <c r="D154" s="71"/>
      <c r="E154" s="72"/>
      <c r="F154" s="74">
        <f>+F83+F92+F148</f>
        <v>0</v>
      </c>
      <c r="G154" s="67"/>
    </row>
    <row r="155" spans="1:7" s="50" customFormat="1" ht="8.4" customHeight="1">
      <c r="A155" s="60"/>
      <c r="B155" s="77"/>
      <c r="C155" s="75"/>
      <c r="D155" s="75"/>
      <c r="E155" s="75"/>
      <c r="F155" s="78"/>
      <c r="G155" s="49"/>
    </row>
    <row r="156" spans="1:7" s="68" customFormat="1" ht="21" customHeight="1">
      <c r="A156" s="70"/>
      <c r="B156" s="73" t="s">
        <v>212</v>
      </c>
      <c r="C156" s="71"/>
      <c r="D156" s="71"/>
      <c r="E156" s="72"/>
      <c r="F156" s="74">
        <f>+F151*1.2</f>
        <v>0</v>
      </c>
      <c r="G156" s="67"/>
    </row>
    <row r="157" spans="1:7" s="68" customFormat="1" ht="21" customHeight="1">
      <c r="A157" s="70"/>
      <c r="B157" s="73" t="s">
        <v>214</v>
      </c>
      <c r="C157" s="71"/>
      <c r="D157" s="71"/>
      <c r="E157" s="72"/>
      <c r="F157" s="74">
        <f t="shared" ref="F157:F159" si="25">+F152*1.2</f>
        <v>0</v>
      </c>
      <c r="G157" s="67"/>
    </row>
    <row r="158" spans="1:7" s="68" customFormat="1" ht="21" customHeight="1">
      <c r="A158" s="70"/>
      <c r="B158" s="73" t="s">
        <v>216</v>
      </c>
      <c r="C158" s="71"/>
      <c r="D158" s="71"/>
      <c r="E158" s="72"/>
      <c r="F158" s="74">
        <f t="shared" si="25"/>
        <v>0</v>
      </c>
      <c r="G158" s="67"/>
    </row>
    <row r="159" spans="1:7" s="68" customFormat="1" ht="21" customHeight="1">
      <c r="A159" s="70"/>
      <c r="B159" s="73" t="s">
        <v>218</v>
      </c>
      <c r="C159" s="71"/>
      <c r="D159" s="71"/>
      <c r="E159" s="72"/>
      <c r="F159" s="74">
        <f t="shared" si="25"/>
        <v>0</v>
      </c>
      <c r="G159" s="67"/>
    </row>
    <row r="160" spans="1:7" s="50" customFormat="1" ht="8.4" customHeight="1">
      <c r="A160" s="60"/>
      <c r="B160" s="77"/>
      <c r="C160" s="75"/>
      <c r="D160" s="75"/>
      <c r="E160" s="75"/>
      <c r="F160" s="78"/>
      <c r="G160" s="49"/>
    </row>
    <row r="161" spans="1:3" s="21" customFormat="1" ht="13.8">
      <c r="A161" s="15"/>
      <c r="B161" s="20"/>
    </row>
    <row r="162" spans="1:3" s="14" customFormat="1" ht="13.8">
      <c r="A162" s="22"/>
    </row>
    <row r="163" spans="1:3" s="14" customFormat="1">
      <c r="A163" s="16"/>
    </row>
    <row r="164" spans="1:3" s="14" customFormat="1">
      <c r="A164" s="16"/>
    </row>
    <row r="165" spans="1:3" s="14" customFormat="1">
      <c r="A165" s="16"/>
    </row>
    <row r="166" spans="1:3" s="14" customFormat="1">
      <c r="A166" s="16"/>
    </row>
    <row r="167" spans="1:3" s="18" customFormat="1">
      <c r="A167" s="16"/>
      <c r="B167" s="17"/>
    </row>
    <row r="168" spans="1:3" s="18" customFormat="1" ht="13.8">
      <c r="A168" s="24"/>
      <c r="B168" s="17"/>
    </row>
    <row r="169" spans="1:3" s="9" customFormat="1" ht="24.9" customHeight="1">
      <c r="A169" s="19"/>
      <c r="C169" s="12"/>
    </row>
    <row r="170" spans="1:3" s="9" customFormat="1" ht="24.9" customHeight="1">
      <c r="A170" s="3"/>
      <c r="C170" s="12"/>
    </row>
    <row r="171" spans="1:3" s="14" customFormat="1" ht="13.8">
      <c r="A171" s="9"/>
    </row>
    <row r="172" spans="1:3" s="14" customFormat="1" ht="13.8">
      <c r="A172" s="15"/>
    </row>
    <row r="173" spans="1:3" s="14" customFormat="1" ht="13.8">
      <c r="A173" s="15"/>
    </row>
    <row r="174" spans="1:3" s="18" customFormat="1">
      <c r="A174" s="16"/>
      <c r="B174" s="17"/>
    </row>
    <row r="175" spans="1:3" s="18" customFormat="1" ht="13.8">
      <c r="A175" s="24"/>
      <c r="B175" s="17"/>
    </row>
    <row r="176" spans="1:3" s="9" customFormat="1" ht="24.9" customHeight="1">
      <c r="A176" s="19"/>
      <c r="C176" s="12"/>
    </row>
    <row r="177" spans="1:3" s="9" customFormat="1" ht="24.9" customHeight="1">
      <c r="A177" s="3"/>
      <c r="C177" s="12"/>
    </row>
    <row r="178" spans="1:3" s="14" customFormat="1" ht="13.8">
      <c r="A178" s="9"/>
    </row>
    <row r="179" spans="1:3" s="14" customFormat="1" ht="13.8">
      <c r="A179" s="15"/>
    </row>
    <row r="180" spans="1:3" s="14" customFormat="1" ht="13.8">
      <c r="A180" s="15"/>
    </row>
    <row r="181" spans="1:3" s="14" customFormat="1" ht="13.8">
      <c r="A181" s="15"/>
    </row>
    <row r="182" spans="1:3" s="23" customFormat="1">
      <c r="A182" s="15"/>
    </row>
    <row r="183" spans="1:3" s="23" customFormat="1"/>
    <row r="184" spans="1:3" s="23" customFormat="1">
      <c r="C184" s="25"/>
    </row>
    <row r="185" spans="1:3" s="23" customFormat="1">
      <c r="A185" s="26"/>
      <c r="B185" s="27"/>
      <c r="C185" s="25"/>
    </row>
    <row r="186" spans="1:3" s="28" customFormat="1">
      <c r="A186" s="23"/>
    </row>
    <row r="187" spans="1:3" s="9" customFormat="1" ht="24.9" customHeight="1">
      <c r="A187" s="28"/>
      <c r="C187" s="12"/>
    </row>
    <row r="188" spans="1:3" s="9" customFormat="1" ht="24.9" customHeight="1">
      <c r="A188" s="3"/>
      <c r="C188" s="12"/>
    </row>
    <row r="189" spans="1:3" s="29" customFormat="1" ht="13.8">
      <c r="A189" s="9"/>
      <c r="B189" s="17"/>
      <c r="C189" s="30"/>
    </row>
    <row r="190" spans="1:3" s="29" customFormat="1" ht="13.8">
      <c r="A190" s="17"/>
      <c r="B190" s="17"/>
      <c r="C190" s="30"/>
    </row>
    <row r="191" spans="1:3" s="29" customFormat="1">
      <c r="A191" s="31"/>
      <c r="B191" s="17"/>
      <c r="C191" s="30"/>
    </row>
    <row r="192" spans="1:3" s="29" customFormat="1" ht="13.8">
      <c r="A192" s="17"/>
      <c r="B192" s="17"/>
      <c r="C192" s="30"/>
    </row>
    <row r="193" spans="1:3" s="14" customFormat="1" ht="13.8">
      <c r="A193" s="17"/>
    </row>
    <row r="194" spans="1:3" s="29" customFormat="1">
      <c r="A194" s="13"/>
      <c r="B194" s="17"/>
      <c r="C194" s="30"/>
    </row>
    <row r="195" spans="1:3" s="14" customFormat="1" ht="13.8">
      <c r="A195" s="17"/>
    </row>
    <row r="196" spans="1:3" s="29" customFormat="1">
      <c r="A196" s="13"/>
      <c r="B196" s="17"/>
      <c r="C196" s="30"/>
    </row>
    <row r="197" spans="1:3" s="29" customFormat="1" ht="13.8">
      <c r="A197" s="17"/>
      <c r="B197" s="17"/>
      <c r="C197" s="30"/>
    </row>
    <row r="198" spans="1:3" s="29" customFormat="1">
      <c r="A198" s="31"/>
      <c r="B198" s="17"/>
      <c r="C198" s="30"/>
    </row>
    <row r="199" spans="1:3" s="9" customFormat="1" ht="24.9" customHeight="1">
      <c r="A199" s="31"/>
      <c r="C199" s="12"/>
    </row>
    <row r="200" spans="1:3" s="3" customFormat="1" ht="30" customHeight="1">
      <c r="A200" s="9"/>
      <c r="C200" s="2"/>
    </row>
    <row r="201" spans="1:3" s="3" customFormat="1" ht="30" customHeight="1">
      <c r="C201" s="2"/>
    </row>
    <row r="202" spans="1:3" s="34" customFormat="1" ht="20.100000000000001" customHeight="1">
      <c r="A202" s="3"/>
      <c r="B202" s="32"/>
      <c r="C202" s="33"/>
    </row>
    <row r="203" spans="1:3" s="35" customFormat="1" ht="15.9" customHeight="1">
      <c r="A203" s="3"/>
      <c r="C203" s="36"/>
    </row>
    <row r="204" spans="1:3" s="35" customFormat="1" ht="15.9" customHeight="1">
      <c r="C204" s="36"/>
    </row>
    <row r="205" spans="1:3" s="10" customFormat="1" ht="13.8">
      <c r="A205" s="35"/>
      <c r="B205" s="9"/>
      <c r="C205" s="11"/>
    </row>
    <row r="206" spans="1:3" s="10" customFormat="1" ht="13.8">
      <c r="A206" s="9"/>
      <c r="B206" s="9"/>
      <c r="C206" s="11"/>
    </row>
    <row r="207" spans="1:3" s="38" customFormat="1">
      <c r="A207" s="3"/>
      <c r="B207" s="37"/>
      <c r="C207" s="39"/>
    </row>
    <row r="208" spans="1:3" s="10" customFormat="1">
      <c r="A208" s="3"/>
      <c r="B208" s="9"/>
      <c r="C208" s="11"/>
    </row>
    <row r="209" spans="1:7" s="10" customFormat="1">
      <c r="A209" s="3"/>
      <c r="B209" s="9"/>
      <c r="C209" s="11"/>
    </row>
    <row r="210" spans="1:7" s="10" customFormat="1">
      <c r="A210" s="3"/>
      <c r="B210" s="9"/>
      <c r="C210" s="11"/>
    </row>
    <row r="211" spans="1:7" s="10" customFormat="1">
      <c r="A211" s="3"/>
      <c r="B211" s="9"/>
      <c r="C211" s="11"/>
    </row>
    <row r="212" spans="1:7" s="10" customFormat="1">
      <c r="A212" s="3"/>
      <c r="B212" s="9"/>
      <c r="C212" s="11"/>
    </row>
    <row r="213" spans="1:7" s="9" customFormat="1" ht="24.9" customHeight="1">
      <c r="A213" s="3"/>
      <c r="C213" s="12"/>
    </row>
    <row r="214" spans="1:7" s="34" customFormat="1" ht="20.100000000000001" customHeight="1">
      <c r="A214" s="9"/>
      <c r="B214" s="32"/>
      <c r="C214" s="33"/>
    </row>
    <row r="215" spans="1:7" s="10" customFormat="1">
      <c r="A215" s="3"/>
      <c r="B215" s="9"/>
      <c r="C215" s="11"/>
    </row>
    <row r="216" spans="1:7" s="9" customFormat="1" ht="24.9" customHeight="1">
      <c r="A216" s="3"/>
      <c r="C216" s="12"/>
    </row>
    <row r="217" spans="1:7" s="3" customFormat="1" ht="30" customHeight="1">
      <c r="A217" s="9"/>
      <c r="C217" s="2"/>
    </row>
    <row r="218" spans="1:7" s="3" customFormat="1" ht="30" customHeight="1">
      <c r="C218" s="2"/>
    </row>
    <row r="219" spans="1:7" s="10" customFormat="1">
      <c r="A219" s="3"/>
      <c r="B219" s="9"/>
      <c r="C219" s="11"/>
    </row>
    <row r="220" spans="1:7" s="10" customFormat="1" ht="13.8">
      <c r="A220" s="9"/>
      <c r="B220" s="9"/>
      <c r="C220" s="11"/>
    </row>
    <row r="221" spans="1:7" s="9" customFormat="1" ht="24.9" customHeight="1">
      <c r="C221" s="12"/>
    </row>
    <row r="222" spans="1:7" s="3" customFormat="1" ht="30" customHeight="1">
      <c r="A222" s="9"/>
      <c r="C222" s="2"/>
    </row>
    <row r="223" spans="1:7" s="1" customFormat="1" ht="15.6">
      <c r="A223" s="3"/>
      <c r="B223" s="40"/>
      <c r="C223" s="41"/>
      <c r="D223" s="41"/>
      <c r="E223" s="42"/>
      <c r="F223" s="43"/>
      <c r="G223" s="3"/>
    </row>
    <row r="224" spans="1:7" s="3" customFormat="1" ht="17.399999999999999">
      <c r="A224" s="44"/>
      <c r="B224" s="40"/>
      <c r="C224" s="41"/>
      <c r="D224" s="41"/>
      <c r="E224" s="42"/>
      <c r="F224" s="43"/>
    </row>
    <row r="225" spans="1:7" s="3" customFormat="1" ht="17.399999999999999">
      <c r="A225" s="44"/>
      <c r="B225" s="40"/>
      <c r="C225" s="41"/>
      <c r="D225" s="41"/>
      <c r="E225" s="42"/>
      <c r="F225" s="43"/>
    </row>
    <row r="226" spans="1:7" s="46" customFormat="1" ht="17.399999999999999">
      <c r="A226" s="44"/>
      <c r="B226" s="45"/>
      <c r="C226" s="5"/>
      <c r="D226" s="5"/>
      <c r="E226" s="5"/>
      <c r="F226" s="5"/>
      <c r="G226" s="1"/>
    </row>
    <row r="227" spans="1:7" s="46" customFormat="1" ht="15.6">
      <c r="A227" s="45"/>
      <c r="B227" s="45"/>
      <c r="C227" s="5"/>
      <c r="D227" s="5"/>
      <c r="E227" s="5"/>
      <c r="F227" s="5"/>
      <c r="G227" s="1"/>
    </row>
    <row r="228" spans="1:7" s="46" customFormat="1">
      <c r="A228" s="45"/>
      <c r="B228" s="45"/>
      <c r="C228" s="5"/>
      <c r="D228" s="5"/>
      <c r="E228" s="5"/>
      <c r="F228" s="5"/>
    </row>
    <row r="229" spans="1:7" s="46" customFormat="1">
      <c r="A229" s="45"/>
      <c r="B229" s="45"/>
      <c r="C229" s="5"/>
      <c r="D229" s="5"/>
      <c r="E229" s="5"/>
      <c r="F229" s="5"/>
    </row>
    <row r="230" spans="1:7" s="46" customFormat="1">
      <c r="A230" s="45"/>
      <c r="B230" s="45"/>
      <c r="C230" s="5"/>
      <c r="D230" s="5"/>
      <c r="E230" s="5"/>
      <c r="F230" s="5"/>
    </row>
    <row r="231" spans="1:7" s="46" customFormat="1">
      <c r="A231" s="45"/>
      <c r="B231" s="45"/>
      <c r="C231" s="5"/>
      <c r="D231" s="5"/>
      <c r="E231" s="5"/>
      <c r="F231" s="5"/>
    </row>
    <row r="232" spans="1:7" s="46" customFormat="1">
      <c r="A232" s="45"/>
      <c r="B232" s="45"/>
      <c r="C232" s="5"/>
      <c r="D232" s="5"/>
      <c r="E232" s="5"/>
      <c r="F232" s="5"/>
    </row>
    <row r="233" spans="1:7" s="46" customFormat="1">
      <c r="A233" s="45"/>
      <c r="B233" s="45"/>
      <c r="C233" s="5"/>
      <c r="D233" s="5"/>
      <c r="E233" s="5"/>
      <c r="F233" s="5"/>
    </row>
    <row r="234" spans="1:7" s="46" customFormat="1">
      <c r="A234" s="45"/>
      <c r="B234" s="45"/>
      <c r="C234" s="5"/>
      <c r="D234" s="5"/>
      <c r="E234" s="5"/>
      <c r="F234" s="5"/>
    </row>
    <row r="235" spans="1:7" s="46" customFormat="1">
      <c r="A235" s="45"/>
      <c r="B235" s="45"/>
      <c r="C235" s="5"/>
      <c r="D235" s="5"/>
      <c r="E235" s="5"/>
      <c r="F235" s="5"/>
    </row>
    <row r="236" spans="1:7" s="46" customFormat="1">
      <c r="A236" s="45"/>
      <c r="B236" s="45"/>
      <c r="C236" s="5"/>
      <c r="D236" s="5"/>
      <c r="E236" s="5"/>
      <c r="F236" s="5"/>
    </row>
    <row r="237" spans="1:7" s="46" customFormat="1">
      <c r="A237" s="45"/>
      <c r="B237" s="45"/>
      <c r="C237" s="5"/>
      <c r="D237" s="5"/>
      <c r="E237" s="5"/>
      <c r="F237" s="5"/>
    </row>
    <row r="238" spans="1:7" s="46" customFormat="1">
      <c r="A238" s="45"/>
      <c r="B238" s="45"/>
      <c r="C238" s="5"/>
      <c r="D238" s="5"/>
      <c r="E238" s="5"/>
      <c r="F238" s="5"/>
    </row>
    <row r="239" spans="1:7" s="46" customFormat="1">
      <c r="A239" s="45"/>
      <c r="B239" s="45"/>
      <c r="C239" s="5"/>
      <c r="D239" s="5"/>
      <c r="E239" s="5"/>
      <c r="F239" s="5"/>
    </row>
    <row r="240" spans="1:7" s="46" customFormat="1">
      <c r="A240" s="45"/>
      <c r="B240" s="45"/>
      <c r="C240" s="5"/>
      <c r="D240" s="5"/>
      <c r="E240" s="5"/>
      <c r="F240" s="5"/>
    </row>
    <row r="241" spans="1:6" s="46" customFormat="1">
      <c r="A241" s="45"/>
      <c r="B241" s="45"/>
      <c r="C241" s="5"/>
      <c r="D241" s="5"/>
      <c r="E241" s="5"/>
      <c r="F241" s="5"/>
    </row>
    <row r="242" spans="1:6" s="46" customFormat="1">
      <c r="A242" s="45"/>
      <c r="B242" s="45"/>
      <c r="C242" s="5"/>
      <c r="D242" s="5"/>
      <c r="E242" s="5"/>
      <c r="F242" s="5"/>
    </row>
    <row r="243" spans="1:6" s="46" customFormat="1">
      <c r="A243" s="45"/>
      <c r="B243" s="45"/>
      <c r="C243" s="5"/>
      <c r="D243" s="5"/>
      <c r="E243" s="5"/>
      <c r="F243" s="5"/>
    </row>
    <row r="244" spans="1:6" s="46" customFormat="1">
      <c r="A244" s="45"/>
      <c r="B244" s="45"/>
      <c r="C244" s="5"/>
      <c r="D244" s="5"/>
      <c r="E244" s="5"/>
      <c r="F244" s="5"/>
    </row>
    <row r="245" spans="1:6" s="46" customFormat="1">
      <c r="A245" s="45"/>
      <c r="B245" s="45"/>
      <c r="C245" s="5"/>
      <c r="D245" s="5"/>
      <c r="E245" s="5"/>
      <c r="F245" s="5"/>
    </row>
    <row r="246" spans="1:6" s="46" customFormat="1">
      <c r="A246" s="45"/>
      <c r="B246" s="45"/>
      <c r="C246" s="5"/>
      <c r="D246" s="5"/>
      <c r="E246" s="5"/>
      <c r="F246" s="5"/>
    </row>
    <row r="247" spans="1:6" s="46" customFormat="1">
      <c r="A247" s="45"/>
      <c r="B247" s="45"/>
      <c r="C247" s="5"/>
      <c r="D247" s="5"/>
      <c r="E247" s="5"/>
      <c r="F247" s="5"/>
    </row>
    <row r="248" spans="1:6" s="46" customFormat="1">
      <c r="A248" s="45"/>
      <c r="B248" s="45"/>
      <c r="C248" s="5"/>
      <c r="D248" s="5"/>
      <c r="E248" s="5"/>
      <c r="F248" s="5"/>
    </row>
    <row r="249" spans="1:6" s="46" customFormat="1">
      <c r="A249" s="45"/>
      <c r="B249" s="45"/>
      <c r="C249" s="5"/>
      <c r="D249" s="5"/>
      <c r="E249" s="5"/>
      <c r="F249" s="5"/>
    </row>
    <row r="250" spans="1:6" s="46" customFormat="1">
      <c r="A250" s="45"/>
      <c r="B250" s="45"/>
      <c r="C250" s="5"/>
      <c r="D250" s="5"/>
      <c r="E250" s="5"/>
      <c r="F250" s="5"/>
    </row>
    <row r="251" spans="1:6" s="46" customFormat="1">
      <c r="A251" s="45"/>
      <c r="B251" s="45"/>
      <c r="C251" s="5"/>
      <c r="D251" s="5"/>
      <c r="E251" s="5"/>
      <c r="F251" s="5"/>
    </row>
    <row r="252" spans="1:6" s="46" customFormat="1">
      <c r="A252" s="45"/>
      <c r="B252" s="45"/>
      <c r="C252" s="5"/>
      <c r="D252" s="5"/>
      <c r="E252" s="5"/>
      <c r="F252" s="5"/>
    </row>
    <row r="253" spans="1:6" s="46" customFormat="1">
      <c r="A253" s="45"/>
      <c r="B253" s="45"/>
      <c r="C253" s="5"/>
      <c r="D253" s="5"/>
      <c r="E253" s="5"/>
      <c r="F253" s="5"/>
    </row>
    <row r="254" spans="1:6" s="46" customFormat="1">
      <c r="A254" s="45"/>
      <c r="B254" s="45"/>
      <c r="C254" s="5"/>
      <c r="D254" s="5"/>
      <c r="E254" s="5"/>
      <c r="F254" s="5"/>
    </row>
    <row r="255" spans="1:6" s="46" customFormat="1">
      <c r="A255" s="45"/>
      <c r="B255" s="45"/>
      <c r="C255" s="5"/>
      <c r="D255" s="5"/>
      <c r="E255" s="5"/>
      <c r="F255" s="5"/>
    </row>
    <row r="256" spans="1:6" s="46" customFormat="1">
      <c r="A256" s="45"/>
      <c r="B256" s="45"/>
      <c r="C256" s="5"/>
      <c r="D256" s="5"/>
      <c r="E256" s="5"/>
      <c r="F256" s="5"/>
    </row>
    <row r="257" spans="1:6" s="46" customFormat="1">
      <c r="A257" s="45"/>
      <c r="B257" s="45"/>
      <c r="C257" s="5"/>
      <c r="D257" s="5"/>
      <c r="E257" s="5"/>
      <c r="F257" s="5"/>
    </row>
    <row r="258" spans="1:6" s="46" customFormat="1">
      <c r="A258" s="45"/>
      <c r="B258" s="45"/>
      <c r="C258" s="5"/>
      <c r="D258" s="5"/>
      <c r="E258" s="5"/>
      <c r="F258" s="5"/>
    </row>
    <row r="259" spans="1:6" s="46" customFormat="1">
      <c r="A259" s="45"/>
      <c r="B259" s="45"/>
      <c r="C259" s="5"/>
      <c r="D259" s="5"/>
      <c r="E259" s="5"/>
      <c r="F259" s="5"/>
    </row>
    <row r="260" spans="1:6" s="46" customFormat="1">
      <c r="A260" s="45"/>
      <c r="B260" s="45"/>
      <c r="C260" s="5"/>
      <c r="D260" s="5"/>
      <c r="E260" s="5"/>
      <c r="F260" s="5"/>
    </row>
    <row r="261" spans="1:6" s="46" customFormat="1">
      <c r="A261" s="45"/>
      <c r="B261" s="45"/>
      <c r="C261" s="5"/>
      <c r="D261" s="5"/>
      <c r="E261" s="5"/>
      <c r="F261" s="5"/>
    </row>
    <row r="262" spans="1:6" s="46" customFormat="1">
      <c r="A262" s="45"/>
      <c r="B262" s="45"/>
      <c r="C262" s="5"/>
      <c r="D262" s="5"/>
      <c r="E262" s="5"/>
      <c r="F262" s="5"/>
    </row>
    <row r="263" spans="1:6" s="46" customFormat="1">
      <c r="A263" s="45"/>
      <c r="B263" s="45"/>
      <c r="C263" s="5"/>
      <c r="D263" s="5"/>
      <c r="E263" s="5"/>
      <c r="F263" s="5"/>
    </row>
    <row r="264" spans="1:6" s="46" customFormat="1">
      <c r="A264" s="45"/>
      <c r="B264" s="45"/>
      <c r="C264" s="5"/>
      <c r="D264" s="5"/>
      <c r="E264" s="5"/>
      <c r="F264" s="5"/>
    </row>
    <row r="265" spans="1:6" s="46" customFormat="1">
      <c r="A265" s="45"/>
      <c r="B265" s="45"/>
      <c r="C265" s="5"/>
      <c r="D265" s="5"/>
      <c r="E265" s="5"/>
      <c r="F265" s="5"/>
    </row>
    <row r="266" spans="1:6" s="46" customFormat="1">
      <c r="A266" s="45"/>
      <c r="B266" s="45"/>
      <c r="C266" s="5"/>
      <c r="D266" s="5"/>
      <c r="E266" s="5"/>
      <c r="F266" s="5"/>
    </row>
    <row r="267" spans="1:6" s="46" customFormat="1">
      <c r="A267" s="45"/>
      <c r="B267" s="45"/>
      <c r="C267" s="5"/>
      <c r="D267" s="5"/>
      <c r="E267" s="5"/>
      <c r="F267" s="5"/>
    </row>
    <row r="268" spans="1:6" s="46" customFormat="1">
      <c r="A268" s="45"/>
      <c r="B268" s="45"/>
      <c r="C268" s="5"/>
      <c r="D268" s="5"/>
      <c r="E268" s="5"/>
      <c r="F268" s="5"/>
    </row>
    <row r="269" spans="1:6" s="46" customFormat="1">
      <c r="A269" s="45"/>
      <c r="B269" s="45"/>
      <c r="C269" s="5"/>
      <c r="D269" s="5"/>
      <c r="E269" s="5"/>
      <c r="F269" s="5"/>
    </row>
    <row r="270" spans="1:6" s="46" customFormat="1">
      <c r="A270" s="45"/>
      <c r="B270" s="45"/>
      <c r="C270" s="5"/>
      <c r="D270" s="5"/>
      <c r="E270" s="5"/>
      <c r="F270" s="5"/>
    </row>
    <row r="271" spans="1:6" s="46" customFormat="1">
      <c r="A271" s="45"/>
      <c r="B271" s="45"/>
      <c r="C271" s="5"/>
      <c r="D271" s="5"/>
      <c r="E271" s="5"/>
      <c r="F271" s="5"/>
    </row>
    <row r="272" spans="1:6" s="46" customFormat="1">
      <c r="A272" s="45"/>
      <c r="B272" s="45"/>
      <c r="C272" s="5"/>
      <c r="D272" s="5"/>
      <c r="E272" s="5"/>
      <c r="F272" s="5"/>
    </row>
    <row r="273" spans="1:6" s="46" customFormat="1">
      <c r="A273" s="45"/>
      <c r="B273" s="45"/>
      <c r="C273" s="5"/>
      <c r="D273" s="5"/>
      <c r="E273" s="5"/>
      <c r="F273" s="5"/>
    </row>
    <row r="274" spans="1:6" s="46" customFormat="1">
      <c r="A274" s="45"/>
      <c r="B274" s="45"/>
      <c r="C274" s="5"/>
      <c r="D274" s="5"/>
      <c r="E274" s="5"/>
      <c r="F274" s="5"/>
    </row>
    <row r="275" spans="1:6" s="46" customFormat="1">
      <c r="A275" s="45"/>
      <c r="B275" s="45"/>
      <c r="C275" s="5"/>
      <c r="D275" s="5"/>
      <c r="E275" s="5"/>
      <c r="F275" s="5"/>
    </row>
    <row r="276" spans="1:6" s="46" customFormat="1">
      <c r="A276" s="45"/>
      <c r="B276" s="45"/>
      <c r="C276" s="5"/>
      <c r="D276" s="5"/>
      <c r="E276" s="5"/>
      <c r="F276" s="5"/>
    </row>
    <row r="277" spans="1:6" s="46" customFormat="1">
      <c r="A277" s="45"/>
      <c r="B277" s="45"/>
      <c r="C277" s="5"/>
      <c r="D277" s="5"/>
      <c r="E277" s="5"/>
      <c r="F277" s="5"/>
    </row>
    <row r="278" spans="1:6">
      <c r="A278" s="45"/>
    </row>
  </sheetData>
  <mergeCells count="9">
    <mergeCell ref="C1:D1"/>
    <mergeCell ref="E1:F1"/>
    <mergeCell ref="A2:F2"/>
    <mergeCell ref="A3:F3"/>
    <mergeCell ref="C5:C6"/>
    <mergeCell ref="D5:D6"/>
    <mergeCell ref="E5:E6"/>
    <mergeCell ref="F5:F6"/>
    <mergeCell ref="A5:A6"/>
  </mergeCells>
  <phoneticPr fontId="40" type="noConversion"/>
  <pageMargins left="0.51181102362204722" right="0.51181102362204722" top="0.35433070866141736" bottom="0.74803149606299213" header="0.31496062992125984" footer="0.31496062992125984"/>
  <pageSetup paperSize="9" scale="54" fitToHeight="0" orientation="portrait" r:id="rId1"/>
  <headerFooter>
    <oddFooter>&amp;L&amp;G&amp;C&amp;F&amp;RMDB
&amp;D</oddFooter>
  </headerFooter>
  <rowBreaks count="1" manualBreakCount="1">
    <brk id="84" max="5" man="1"/>
  </rowBreaks>
  <colBreaks count="1" manualBreakCount="1">
    <brk id="6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DESLIONS Jeremy</dc:creator>
  <cp:lastModifiedBy>ANTONA-AUGER Madeleine</cp:lastModifiedBy>
  <cp:lastPrinted>2025-11-05T15:34:01Z</cp:lastPrinted>
  <dcterms:created xsi:type="dcterms:W3CDTF">2023-05-23T12:46:57Z</dcterms:created>
  <dcterms:modified xsi:type="dcterms:W3CDTF">2026-03-16T09:39:12Z</dcterms:modified>
</cp:coreProperties>
</file>